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defaultThemeVersion="124226"/>
  <mc:AlternateContent xmlns:mc="http://schemas.openxmlformats.org/markup-compatibility/2006">
    <mc:Choice Requires="x15">
      <x15ac:absPath xmlns:x15ac="http://schemas.microsoft.com/office/spreadsheetml/2010/11/ac" url="N:\FinAg1Gruppen\Dastl (PersD, VerfD)\1 ÖStP\1 ÖStP Meldedaten\2025\MiFri\"/>
    </mc:Choice>
  </mc:AlternateContent>
  <xr:revisionPtr revIDLastSave="0" documentId="13_ncr:1_{6AC4A40C-A58A-414E-9E0E-20C51F2632AC}" xr6:coauthVersionLast="36" xr6:coauthVersionMax="47" xr10:uidLastSave="{00000000-0000-0000-0000-000000000000}"/>
  <bookViews>
    <workbookView xWindow="27465" yWindow="2550" windowWidth="18900" windowHeight="10905" tabRatio="849" firstSheet="1" activeTab="7" xr2:uid="{00000000-000D-0000-FFFF-FFFF00000000}"/>
  </bookViews>
  <sheets>
    <sheet name="QS-L-Ooe_-2024-2025" sheetId="23" r:id="rId1"/>
    <sheet name="QS-L-Ooe_-2025-2025" sheetId="22" r:id="rId2"/>
    <sheet name="QS-L-Ooe_-2026-2025" sheetId="21" r:id="rId3"/>
    <sheet name="QS-L-Ooe_-2027-2025" sheetId="20" r:id="rId4"/>
    <sheet name="QS-L-Ooe_-2028-2025" sheetId="19" r:id="rId5"/>
    <sheet name="QS-L-Ooe_-2029-2025" sheetId="18" r:id="rId6"/>
    <sheet name="sD-L-Ooe_-2025" sheetId="3" r:id="rId7"/>
    <sheet name="TX-L-Ooe_-2025" sheetId="13" r:id="rId8"/>
    <sheet name="AN-L-Ooe_-2025" sheetId="24" r:id="rId9"/>
    <sheet name="Steuerung" sheetId="25" r:id="rId10"/>
  </sheets>
  <calcPr calcId="191029"/>
</workbook>
</file>

<file path=xl/calcChain.xml><?xml version="1.0" encoding="utf-8"?>
<calcChain xmlns="http://schemas.openxmlformats.org/spreadsheetml/2006/main">
  <c r="D13" i="23" l="1"/>
  <c r="D11" i="22" l="1"/>
  <c r="D16" i="19"/>
  <c r="D20" i="19" s="1"/>
  <c r="E16" i="19"/>
  <c r="E20" i="19" s="1"/>
  <c r="D19" i="19"/>
  <c r="E19" i="19"/>
  <c r="E26" i="3" l="1"/>
  <c r="F26" i="3"/>
  <c r="G26" i="3"/>
  <c r="H26" i="3"/>
  <c r="E25" i="3" l="1"/>
  <c r="F25" i="3" s="1"/>
  <c r="G25" i="3" s="1"/>
  <c r="H25" i="3" s="1"/>
  <c r="E24" i="3"/>
  <c r="F24" i="3" s="1"/>
  <c r="G24" i="3" s="1"/>
  <c r="H24" i="3" s="1"/>
  <c r="D26" i="3"/>
  <c r="B5" i="24" l="1"/>
  <c r="B4" i="24"/>
  <c r="A5" i="24"/>
  <c r="A4" i="24"/>
  <c r="E7" i="3" l="1"/>
  <c r="D7" i="3" s="1"/>
  <c r="D4" i="23" l="1"/>
  <c r="D4" i="22"/>
  <c r="D4" i="21"/>
  <c r="D4" i="20"/>
  <c r="D4" i="19"/>
  <c r="D4" i="18" l="1"/>
  <c r="D1" i="24"/>
  <c r="F11" i="22" l="1"/>
  <c r="B3" i="24" l="1"/>
  <c r="A3" i="24"/>
  <c r="E1" i="24"/>
  <c r="F1" i="24" s="1"/>
  <c r="G1" i="24" s="1"/>
  <c r="H1" i="24" s="1"/>
  <c r="I1" i="24" s="1"/>
  <c r="F54" i="23" l="1"/>
  <c r="E51" i="23"/>
  <c r="D51" i="23"/>
  <c r="F50" i="23"/>
  <c r="F49" i="23"/>
  <c r="F48" i="23"/>
  <c r="F47" i="23"/>
  <c r="F40" i="23"/>
  <c r="E37" i="23"/>
  <c r="D37" i="23"/>
  <c r="F36" i="23"/>
  <c r="F35" i="23"/>
  <c r="F34" i="23"/>
  <c r="F33" i="23"/>
  <c r="E19" i="23"/>
  <c r="D19" i="23"/>
  <c r="F18" i="23"/>
  <c r="F17" i="23"/>
  <c r="E16" i="23"/>
  <c r="D16" i="23"/>
  <c r="F14" i="23"/>
  <c r="F13" i="23"/>
  <c r="E12" i="23"/>
  <c r="D12" i="23"/>
  <c r="F11" i="23"/>
  <c r="F10" i="23"/>
  <c r="D7" i="23"/>
  <c r="F54" i="22"/>
  <c r="E51" i="22"/>
  <c r="D51" i="22"/>
  <c r="F50" i="22"/>
  <c r="F49" i="22"/>
  <c r="F48" i="22"/>
  <c r="F47" i="22"/>
  <c r="F40" i="22"/>
  <c r="E37" i="22"/>
  <c r="D37" i="22"/>
  <c r="F36" i="22"/>
  <c r="F35" i="22"/>
  <c r="F34" i="22"/>
  <c r="F33" i="22"/>
  <c r="E19" i="22"/>
  <c r="D19" i="22"/>
  <c r="F18" i="22"/>
  <c r="F17" i="22"/>
  <c r="E16" i="22"/>
  <c r="D16" i="22"/>
  <c r="F14" i="22"/>
  <c r="F13" i="22"/>
  <c r="E12" i="22"/>
  <c r="E20" i="22" s="1"/>
  <c r="D12" i="22"/>
  <c r="F10" i="22"/>
  <c r="F12" i="22" s="1"/>
  <c r="D7" i="22"/>
  <c r="F54" i="21"/>
  <c r="E51" i="21"/>
  <c r="D51" i="21"/>
  <c r="F50" i="21"/>
  <c r="F49" i="21"/>
  <c r="F48" i="21"/>
  <c r="F47" i="21"/>
  <c r="F40" i="21"/>
  <c r="E37" i="21"/>
  <c r="D37" i="21"/>
  <c r="F36" i="21"/>
  <c r="F35" i="21"/>
  <c r="F34" i="21"/>
  <c r="F33" i="21"/>
  <c r="E19" i="21"/>
  <c r="D19" i="21"/>
  <c r="F18" i="21"/>
  <c r="F17" i="21"/>
  <c r="F19" i="21" s="1"/>
  <c r="E16" i="21"/>
  <c r="D16" i="21"/>
  <c r="F14" i="21"/>
  <c r="F13" i="21"/>
  <c r="F16" i="21" s="1"/>
  <c r="E12" i="21"/>
  <c r="E20" i="21" s="1"/>
  <c r="D12" i="21"/>
  <c r="F11" i="21"/>
  <c r="F10" i="21"/>
  <c r="F12" i="21" s="1"/>
  <c r="F20" i="21" s="1"/>
  <c r="D7" i="21"/>
  <c r="F54" i="20"/>
  <c r="E51" i="20"/>
  <c r="D51" i="20"/>
  <c r="F50" i="20"/>
  <c r="F49" i="20"/>
  <c r="F48" i="20"/>
  <c r="F47" i="20"/>
  <c r="F40" i="20"/>
  <c r="E37" i="20"/>
  <c r="D37" i="20"/>
  <c r="F36" i="20"/>
  <c r="F35" i="20"/>
  <c r="F34" i="20"/>
  <c r="F33" i="20"/>
  <c r="E19" i="20"/>
  <c r="D19" i="20"/>
  <c r="F18" i="20"/>
  <c r="F17" i="20"/>
  <c r="F19" i="20" s="1"/>
  <c r="E16" i="20"/>
  <c r="D16" i="20"/>
  <c r="F14" i="20"/>
  <c r="F13" i="20"/>
  <c r="F16" i="20" s="1"/>
  <c r="E12" i="20"/>
  <c r="D12" i="20"/>
  <c r="F11" i="20"/>
  <c r="F10" i="20"/>
  <c r="F12" i="20" s="1"/>
  <c r="F20" i="20" s="1"/>
  <c r="D7" i="20"/>
  <c r="F54" i="19"/>
  <c r="E51" i="19"/>
  <c r="D51" i="19"/>
  <c r="F50" i="19"/>
  <c r="F49" i="19"/>
  <c r="F48" i="19"/>
  <c r="F47" i="19"/>
  <c r="F40" i="19"/>
  <c r="E37" i="19"/>
  <c r="D37" i="19"/>
  <c r="F36" i="19"/>
  <c r="F35" i="19"/>
  <c r="F34" i="19"/>
  <c r="F33" i="19"/>
  <c r="F18" i="19"/>
  <c r="F17" i="19"/>
  <c r="F14" i="19"/>
  <c r="F13" i="19"/>
  <c r="E12" i="19"/>
  <c r="D12" i="19"/>
  <c r="F11" i="19"/>
  <c r="F10" i="19"/>
  <c r="D7" i="19"/>
  <c r="D20" i="20" l="1"/>
  <c r="F51" i="22"/>
  <c r="E20" i="23"/>
  <c r="E20" i="20"/>
  <c r="D20" i="21"/>
  <c r="F51" i="21"/>
  <c r="D20" i="22"/>
  <c r="F51" i="20"/>
  <c r="F37" i="21"/>
  <c r="F37" i="22"/>
  <c r="F23" i="23"/>
  <c r="F51" i="19"/>
  <c r="F37" i="20"/>
  <c r="F12" i="19"/>
  <c r="F16" i="19"/>
  <c r="F37" i="19"/>
  <c r="F16" i="22"/>
  <c r="F19" i="22"/>
  <c r="F20" i="22" s="1"/>
  <c r="F19" i="19"/>
  <c r="F51" i="23"/>
  <c r="F37" i="23"/>
  <c r="F19" i="23"/>
  <c r="F16" i="23"/>
  <c r="F12" i="23"/>
  <c r="D20" i="23"/>
  <c r="F23" i="22"/>
  <c r="F23" i="21"/>
  <c r="F23" i="20"/>
  <c r="F23" i="19"/>
  <c r="F20" i="19" l="1"/>
  <c r="F20" i="23"/>
  <c r="F54" i="18"/>
  <c r="E51" i="18"/>
  <c r="D51" i="18"/>
  <c r="F50" i="18"/>
  <c r="F49" i="18"/>
  <c r="F48" i="18"/>
  <c r="F47" i="18"/>
  <c r="F40" i="18"/>
  <c r="E37" i="18"/>
  <c r="D37" i="18"/>
  <c r="F36" i="18"/>
  <c r="F35" i="18"/>
  <c r="F34" i="18"/>
  <c r="F33" i="18"/>
  <c r="E19" i="18"/>
  <c r="D19" i="18"/>
  <c r="F18" i="18"/>
  <c r="F17" i="18"/>
  <c r="E16" i="18"/>
  <c r="D16" i="18"/>
  <c r="F14" i="18"/>
  <c r="F13" i="18"/>
  <c r="E12" i="18"/>
  <c r="E20" i="18" s="1"/>
  <c r="D12" i="18"/>
  <c r="F12" i="18" s="1"/>
  <c r="F11" i="18"/>
  <c r="F10" i="18"/>
  <c r="D7" i="18"/>
  <c r="F37" i="18" l="1"/>
  <c r="F19" i="18"/>
  <c r="D20" i="18"/>
  <c r="F16" i="18"/>
  <c r="F51" i="18"/>
  <c r="F23" i="18"/>
  <c r="F20" i="18" l="1"/>
  <c r="D17" i="3" l="1"/>
  <c r="D22" i="3"/>
  <c r="D12" i="3"/>
  <c r="E17" i="3"/>
  <c r="F7" i="3" l="1"/>
  <c r="E22" i="3"/>
  <c r="E12" i="3"/>
  <c r="G7" i="3" l="1"/>
  <c r="F17" i="3"/>
  <c r="F12" i="3"/>
  <c r="F22" i="3"/>
  <c r="H7" i="3" l="1"/>
  <c r="G22" i="3"/>
  <c r="G17" i="3"/>
  <c r="G12" i="3"/>
  <c r="I7" i="3" l="1"/>
  <c r="H22" i="3"/>
  <c r="H17" i="3"/>
  <c r="H12" i="3"/>
  <c r="I17" i="3" l="1"/>
  <c r="I12" i="3"/>
  <c r="I22" i="3"/>
  <c r="F19" i="3" l="1"/>
  <c r="F9" i="3"/>
  <c r="E9" i="3"/>
  <c r="E19" i="3"/>
  <c r="G19" i="3"/>
  <c r="G9" i="3"/>
  <c r="H19" i="3"/>
  <c r="H9" i="3"/>
  <c r="D9" i="3"/>
  <c r="D19" i="3"/>
</calcChain>
</file>

<file path=xl/sharedStrings.xml><?xml version="1.0" encoding="utf-8"?>
<sst xmlns="http://schemas.openxmlformats.org/spreadsheetml/2006/main" count="330" uniqueCount="77">
  <si>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</si>
  <si>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</si>
  <si>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</si>
  <si>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</si>
  <si>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</si>
  <si>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</si>
  <si>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</si>
  <si>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</si>
  <si>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</si>
  <si>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</si>
  <si>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</si>
  <si>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</si>
  <si>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</si>
  <si>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</si>
  <si>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</si>
  <si>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</si>
  <si>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</si>
  <si>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</si>
  <si>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</si>
  <si>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</si>
  <si>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</si>
  <si>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</si>
  <si>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Sonstige Daten Land</t>
  </si>
  <si>
    <t>Realisierte bzw. geplante Werte des Landes</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</si>
  <si>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</si>
  <si>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</si>
  <si>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</si>
  <si>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</si>
  <si>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</si>
  <si>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</si>
  <si>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</si>
  <si>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</si>
  <si>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</si>
  <si>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</si>
  <si>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</si>
  <si>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</si>
  <si>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</si>
  <si>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</si>
  <si>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</si>
  <si>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</si>
  <si>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</si>
  <si>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</si>
  <si>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</si>
  <si>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</si>
  <si>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</si>
  <si>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</si>
  <si>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</si>
  <si>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</si>
  <si>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</si>
  <si>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</si>
  <si>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</si>
  <si>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</si>
  <si>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</si>
  <si>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Querschnitt Land</t>
  </si>
  <si>
    <t>RA- bzw. Voranschlagsquerschnitt des Landes</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</si>
  <si>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</si>
  <si>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</si>
  <si>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</si>
  <si>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</si>
  <si>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</si>
  <si>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</si>
  <si>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</si>
  <si>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Oberösterreich</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</si>
  <si>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</si>
  <si>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</si>
  <si>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</si>
  <si>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</si>
  <si>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</si>
  <si>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Oberoesterreich</t>
  </si>
  <si>
    <t>Land</t>
  </si>
  <si>
    <t>Ausgaben für Unionsprogramme, vollständig ausgeglichen durch Einnahmen aus Fonds der Union</t>
  </si>
  <si>
    <t>Diskretionäre Maßnahmen laufende Einnahmen</t>
  </si>
  <si>
    <t>Gesetzlich automatisch erwirkte Mehreinnahmen</t>
  </si>
  <si>
    <t>Bruttoinlandsprodukt gem. Sensitivitätsanalyse 2018 in Mio. Euro</t>
  </si>
  <si>
    <t>Aktuelles Meldejahr ist</t>
  </si>
  <si>
    <t>Bitte für jedes Jahr ein eigenes Arbeitsblatt befüllen. Benennung bitte unbedingt unverändert belassen.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</si>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</sst>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_ ;\-0\ "/>
    <numFmt numFmtId="165" formatCode="@*."/>
    <numFmt numFmtId="166" formatCode="0.000"/>
    <numFmt numFmtId="167" formatCode="0.000%"/>
    <numFmt numFmtId="168" formatCode="#,##0.000_ ;\-#,##0.000\ "/>
    <numFmt numFmtId="169" formatCode="#,##0&quot;  &quot;;\-#,##0&quot;  &quot;;\-&quot;  &quot;;@&quot;  &quot;"/>
    <numFmt numFmtId="170" formatCode="#,##0.000"/>
    <numFmt numFmtId="171" formatCode="#,##0.0"/>
    <numFmt numFmtId="172" formatCode="_(* #,##0.00_);_(* \(#,##0.00\);_(* &quot;-&quot;??_);_(@_)"/>
    <numFmt numFmtId="173" formatCode="#,##0.000_ ;[Red]\-#,##0.000\ "/>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2" fillId="0" borderId="0" applyFont="0" applyFill="0" applyBorder="0" applyAlignment="0" applyProtection="0"/>
    <xf numFmtId="0" fontId="6" fillId="0" borderId="0"/>
    <xf numFmtId="172" fontId="2" fillId="0" borderId="0" applyFont="0" applyFill="0" applyBorder="0" applyAlignment="0" applyProtection="0"/>
    <xf numFmtId="9" fontId="2" fillId="0" borderId="0" applyFont="0" applyFill="0" applyBorder="0" applyAlignment="0" applyProtection="0"/>
    <xf numFmtId="0" fontId="1" fillId="0" borderId="0"/>
  </cellStyleXfs>
  <cellXfs count="105">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Alignment="1">
      <alignment horizontal="right"/>
    </xf>
    <xf numFmtId="0" fontId="3" fillId="2" borderId="0" xfId="2" applyFont="1" applyFill="1"/>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Alignment="1">
      <alignment horizontal="left"/>
    </xf>
    <xf numFmtId="164" fontId="8" fillId="2" borderId="1" xfId="2" applyNumberFormat="1" applyFont="1" applyFill="1" applyBorder="1" applyAlignment="1">
      <alignment horizontal="center" vertical="center" wrapText="1"/>
    </xf>
    <xf numFmtId="168" fontId="3" fillId="3" borderId="1" xfId="1" applyNumberFormat="1" applyFont="1" applyFill="1" applyBorder="1" applyAlignment="1" applyProtection="1">
      <alignment horizontal="right"/>
      <protection locked="0"/>
    </xf>
    <xf numFmtId="168"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9" fontId="3" fillId="2" borderId="0" xfId="2" applyNumberFormat="1" applyFont="1" applyFill="1"/>
    <xf numFmtId="169"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70" fontId="3" fillId="3" borderId="4" xfId="2" applyNumberFormat="1" applyFont="1" applyFill="1" applyBorder="1" applyAlignment="1" applyProtection="1">
      <alignment horizontal="right"/>
      <protection locked="0"/>
    </xf>
    <xf numFmtId="170" fontId="7" fillId="4" borderId="1" xfId="2" applyNumberFormat="1" applyFont="1" applyFill="1" applyBorder="1" applyAlignment="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70"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70"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70"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70" fontId="3" fillId="3" borderId="1" xfId="2" applyNumberFormat="1" applyFont="1" applyFill="1" applyBorder="1" applyAlignment="1" applyProtection="1">
      <alignment horizontal="right"/>
      <protection locked="0"/>
    </xf>
    <xf numFmtId="170" fontId="3" fillId="3" borderId="16" xfId="2" applyNumberFormat="1" applyFont="1" applyFill="1" applyBorder="1" applyAlignment="1" applyProtection="1">
      <alignment horizontal="right"/>
      <protection locked="0"/>
    </xf>
    <xf numFmtId="170" fontId="3" fillId="3" borderId="18" xfId="2" applyNumberFormat="1" applyFont="1" applyFill="1" applyBorder="1" applyAlignment="1" applyProtection="1">
      <alignment horizontal="right"/>
      <protection locked="0"/>
    </xf>
    <xf numFmtId="170" fontId="7" fillId="4" borderId="16" xfId="2" applyNumberFormat="1" applyFont="1" applyFill="1" applyBorder="1" applyAlignment="1">
      <alignment horizontal="right"/>
    </xf>
    <xf numFmtId="3" fontId="3" fillId="2" borderId="1" xfId="2" applyNumberFormat="1" applyFont="1" applyFill="1" applyBorder="1"/>
    <xf numFmtId="171" fontId="3" fillId="3" borderId="4" xfId="2" applyNumberFormat="1" applyFont="1" applyFill="1" applyBorder="1" applyAlignment="1" applyProtection="1">
      <alignment horizontal="right"/>
      <protection locked="0"/>
    </xf>
    <xf numFmtId="0" fontId="13" fillId="2" borderId="0" xfId="0" applyFont="1" applyFill="1"/>
    <xf numFmtId="167" fontId="3" fillId="4" borderId="4" xfId="0" applyNumberFormat="1" applyFont="1" applyFill="1" applyBorder="1"/>
    <xf numFmtId="0" fontId="3" fillId="2" borderId="18" xfId="2" applyFont="1" applyFill="1" applyBorder="1"/>
    <xf numFmtId="0" fontId="7" fillId="2" borderId="19" xfId="2" applyFont="1" applyFill="1" applyBorder="1"/>
    <xf numFmtId="167" fontId="3" fillId="4" borderId="4" xfId="4" applyNumberFormat="1" applyFont="1" applyFill="1" applyBorder="1" applyAlignment="1" applyProtection="1">
      <alignment horizontal="right"/>
    </xf>
    <xf numFmtId="173" fontId="3" fillId="3" borderId="1" xfId="2" applyNumberFormat="1" applyFont="1" applyFill="1" applyBorder="1" applyAlignment="1" applyProtection="1">
      <alignment horizontal="right"/>
      <protection locked="0"/>
    </xf>
    <xf numFmtId="0" fontId="0" fillId="2" borderId="0" xfId="0" applyFill="1" applyProtection="1">
      <protection locked="0"/>
    </xf>
    <xf numFmtId="0" fontId="15" fillId="4" borderId="4" xfId="0" applyFont="1" applyFill="1" applyBorder="1"/>
    <xf numFmtId="0" fontId="15" fillId="4" borderId="4" xfId="0" applyFont="1" applyFill="1" applyBorder="1" applyAlignment="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166" fontId="1" fillId="0" borderId="4" xfId="5" applyNumberFormat="1" applyBorder="1"/>
    <xf numFmtId="166" fontId="1" fillId="0" borderId="13" xfId="5" applyNumberFormat="1" applyBorder="1"/>
    <xf numFmtId="0" fontId="20" fillId="3" borderId="22" xfId="5" applyFont="1" applyFill="1" applyBorder="1"/>
    <xf numFmtId="0" fontId="1" fillId="5" borderId="22" xfId="5" applyFill="1" applyBorder="1" applyProtection="1">
      <protection locked="0"/>
    </xf>
    <xf numFmtId="170" fontId="3" fillId="4" borderId="1" xfId="2" applyNumberFormat="1" applyFont="1" applyFill="1" applyBorder="1" applyAlignment="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Alignment="1">
      <alignment horizontal="left" vertical="top" wrapText="1"/>
    </xf>
    <xf numFmtId="0" fontId="7" fillId="2" borderId="2" xfId="0" applyFont="1" applyFill="1" applyBorder="1"/>
    <xf numFmtId="0" fontId="7" fillId="2" borderId="3" xfId="0" applyFont="1" applyFill="1" applyBorder="1"/>
  </cellXfs>
  <cellStyles count="6">
    <cellStyle name="Komma" xfId="1" builtinId="3"/>
    <cellStyle name="Komma 2" xfId="3" xr:uid="{00000000-0005-0000-0000-000001000000}"/>
    <cellStyle name="Prozent" xfId="4" builtinId="5"/>
    <cellStyle name="Standard" xfId="0" builtinId="0"/>
    <cellStyle name="Standard 2" xfId="5" xr:uid="{00000000-0005-0000-0000-000004000000}"/>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733425</xdr:colOff>
          <xdr:row>19</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opLeftCell="A25" workbookViewId="0">
      <selection activeCell="D40" sqref="D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5" t="s">
        <v>62</v>
      </c>
    </row>
    <row r="4" spans="1:6" ht="15.75" x14ac:dyDescent="0.3">
      <c r="C4" s="26" t="s">
        <v>24</v>
      </c>
      <c r="D4" s="76">
        <f>Steuerung!C1-1</f>
        <v>2024</v>
      </c>
      <c r="F4" s="27"/>
    </row>
    <row r="5" spans="1:6" x14ac:dyDescent="0.25">
      <c r="A5" s="3" t="s">
        <v>75</v>
      </c>
      <c r="B5" s="12"/>
      <c r="C5" s="6"/>
      <c r="D5" s="28"/>
      <c r="E5" s="28"/>
    </row>
    <row r="6" spans="1:6" x14ac:dyDescent="0.25">
      <c r="A6" s="6"/>
      <c r="B6" s="6"/>
      <c r="C6" s="6"/>
      <c r="D6" s="28"/>
      <c r="E6" s="28"/>
      <c r="F6" s="28"/>
    </row>
    <row r="7" spans="1:6" x14ac:dyDescent="0.25">
      <c r="A7" s="95" t="s">
        <v>61</v>
      </c>
      <c r="B7" s="96"/>
      <c r="C7" s="96"/>
      <c r="D7" s="97">
        <f>D4</f>
        <v>2024</v>
      </c>
      <c r="E7" s="97"/>
      <c r="F7" s="97"/>
    </row>
    <row r="8" spans="1:6" ht="27" x14ac:dyDescent="0.25">
      <c r="A8" s="96"/>
      <c r="B8" s="96"/>
      <c r="C8" s="96"/>
      <c r="D8" s="29" t="s">
        <v>25</v>
      </c>
      <c r="E8" s="29" t="s">
        <v>26</v>
      </c>
      <c r="F8" s="29" t="s">
        <v>27</v>
      </c>
    </row>
    <row r="9" spans="1:6" x14ac:dyDescent="0.25">
      <c r="A9" s="12" t="s">
        <v>28</v>
      </c>
      <c r="B9" s="12"/>
      <c r="C9" s="12"/>
      <c r="D9" s="28"/>
      <c r="E9" s="28"/>
      <c r="F9" s="28"/>
    </row>
    <row r="10" spans="1:6" x14ac:dyDescent="0.25">
      <c r="A10" s="6"/>
      <c r="B10" s="98" t="s">
        <v>29</v>
      </c>
      <c r="C10" s="99"/>
      <c r="D10" s="73">
        <v>9023.4768574200007</v>
      </c>
      <c r="E10" s="32">
        <v>9.0647069999999996E-2</v>
      </c>
      <c r="F10" s="33">
        <f>D10-E10</f>
        <v>9023.3862103500014</v>
      </c>
    </row>
    <row r="11" spans="1:6" x14ac:dyDescent="0.25">
      <c r="A11" s="6"/>
      <c r="B11" s="100" t="s">
        <v>30</v>
      </c>
      <c r="C11" s="101"/>
      <c r="D11" s="62">
        <v>8850.1755611299996</v>
      </c>
      <c r="E11" s="32">
        <v>0.10302061999999999</v>
      </c>
      <c r="F11" s="33">
        <f>D11-E11</f>
        <v>8850.0725405100002</v>
      </c>
    </row>
    <row r="12" spans="1:6" ht="15.75" thickBot="1" x14ac:dyDescent="0.3">
      <c r="A12" s="36"/>
      <c r="B12" s="37"/>
      <c r="C12" s="38" t="s">
        <v>31</v>
      </c>
      <c r="D12" s="48">
        <f>D10-D11</f>
        <v>173.30129629000112</v>
      </c>
      <c r="E12" s="39">
        <f>E10-E11</f>
        <v>-1.2373549999999997E-2</v>
      </c>
      <c r="F12" s="39">
        <f>F10-F11</f>
        <v>173.31366984000124</v>
      </c>
    </row>
    <row r="13" spans="1:6" x14ac:dyDescent="0.25">
      <c r="A13" s="6"/>
      <c r="B13" s="40" t="s">
        <v>32</v>
      </c>
      <c r="C13" s="41"/>
      <c r="D13" s="63">
        <f>12.32942978-0.04772784</f>
        <v>12.28170194</v>
      </c>
      <c r="E13" s="64">
        <v>0</v>
      </c>
      <c r="F13" s="65">
        <f>D13-E13</f>
        <v>12.28170194</v>
      </c>
    </row>
    <row r="14" spans="1:6" x14ac:dyDescent="0.25">
      <c r="A14" s="6"/>
      <c r="B14" s="34" t="s">
        <v>33</v>
      </c>
      <c r="C14" s="35"/>
      <c r="D14" s="63">
        <v>154.99046558000001</v>
      </c>
      <c r="E14" s="64">
        <v>0</v>
      </c>
      <c r="F14" s="33">
        <f>D14-E14</f>
        <v>154.99046558000001</v>
      </c>
    </row>
    <row r="15" spans="1:6" x14ac:dyDescent="0.25">
      <c r="A15" s="12"/>
      <c r="B15" s="42"/>
      <c r="C15" s="43" t="s">
        <v>34</v>
      </c>
      <c r="D15" s="21"/>
      <c r="E15" s="21"/>
      <c r="F15" s="66"/>
    </row>
    <row r="16" spans="1:6" ht="15.75" thickBot="1" x14ac:dyDescent="0.3">
      <c r="A16" s="36"/>
      <c r="B16" s="37" t="s">
        <v>35</v>
      </c>
      <c r="C16" s="38" t="s">
        <v>36</v>
      </c>
      <c r="D16" s="48">
        <f>D13-D14</f>
        <v>-142.70876364</v>
      </c>
      <c r="E16" s="39">
        <f>E13-E14</f>
        <v>0</v>
      </c>
      <c r="F16" s="39">
        <f>F13-F14</f>
        <v>-142.70876364</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30.592532650001118</v>
      </c>
      <c r="E20" s="39">
        <f>E12+E16+E19</f>
        <v>-1.2373549999999997E-2</v>
      </c>
      <c r="F20" s="39">
        <f>F12+F16+F19</f>
        <v>30.604906200001238</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30.592532650001118</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v>241.00327867999999</v>
      </c>
      <c r="E33" s="32"/>
      <c r="F33" s="53">
        <f>D33-E33</f>
        <v>241.00327867999999</v>
      </c>
    </row>
    <row r="34" spans="1:6" x14ac:dyDescent="0.25">
      <c r="B34" s="34"/>
      <c r="C34" s="18" t="s">
        <v>44</v>
      </c>
      <c r="D34" s="32">
        <v>110.5</v>
      </c>
      <c r="E34" s="32"/>
      <c r="F34" s="53">
        <f>D34-E34</f>
        <v>110.5</v>
      </c>
    </row>
    <row r="35" spans="1:6" x14ac:dyDescent="0.25">
      <c r="B35" s="34"/>
      <c r="C35" s="18" t="s">
        <v>45</v>
      </c>
      <c r="D35" s="32">
        <v>0</v>
      </c>
      <c r="E35" s="32"/>
      <c r="F35" s="53">
        <f>D35-E35</f>
        <v>0</v>
      </c>
    </row>
    <row r="36" spans="1:6" x14ac:dyDescent="0.25">
      <c r="B36" s="34"/>
      <c r="C36" s="18" t="s">
        <v>46</v>
      </c>
      <c r="D36" s="32">
        <v>0</v>
      </c>
      <c r="E36" s="32"/>
      <c r="F36" s="53">
        <f>D36-E36</f>
        <v>0</v>
      </c>
    </row>
    <row r="37" spans="1:6" x14ac:dyDescent="0.25">
      <c r="B37" s="55" t="s">
        <v>14</v>
      </c>
      <c r="C37" s="56" t="s">
        <v>47</v>
      </c>
      <c r="D37" s="53">
        <f>SUM(D33:D36)</f>
        <v>351.50327867999999</v>
      </c>
      <c r="E37" s="53">
        <f>SUM(E33:E36)</f>
        <v>0</v>
      </c>
      <c r="F37" s="53">
        <f>SUM(F33:F36)</f>
        <v>351.50327867999999</v>
      </c>
    </row>
    <row r="38" spans="1:6" x14ac:dyDescent="0.25">
      <c r="B38" s="12"/>
      <c r="C38" s="57"/>
      <c r="D38" s="13"/>
    </row>
    <row r="39" spans="1:6" x14ac:dyDescent="0.25">
      <c r="B39" s="58"/>
      <c r="C39" s="54" t="s">
        <v>48</v>
      </c>
      <c r="D39" s="59"/>
      <c r="E39" s="60"/>
      <c r="F39" s="31"/>
    </row>
    <row r="40" spans="1:6" x14ac:dyDescent="0.25">
      <c r="B40" s="55" t="s">
        <v>16</v>
      </c>
      <c r="C40" s="56" t="s">
        <v>50</v>
      </c>
      <c r="D40" s="67">
        <v>12566.8</v>
      </c>
      <c r="E40" s="67"/>
      <c r="F40" s="53">
        <f>D40-E40</f>
        <v>12566.8</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50.939415529999998</v>
      </c>
      <c r="E47" s="32"/>
      <c r="F47" s="53">
        <f>D47-E47</f>
        <v>50.939415529999998</v>
      </c>
    </row>
    <row r="48" spans="1:6" x14ac:dyDescent="0.25">
      <c r="B48" s="34"/>
      <c r="C48" s="18" t="s">
        <v>44</v>
      </c>
      <c r="D48" s="32">
        <v>399.34087126999998</v>
      </c>
      <c r="E48" s="32"/>
      <c r="F48" s="53">
        <f>D48-E48</f>
        <v>399.34087126999998</v>
      </c>
    </row>
    <row r="49" spans="1:6" x14ac:dyDescent="0.25">
      <c r="B49" s="34"/>
      <c r="C49" s="18" t="s">
        <v>45</v>
      </c>
      <c r="D49" s="32"/>
      <c r="E49" s="32"/>
      <c r="F49" s="53">
        <f>D49-E49</f>
        <v>0</v>
      </c>
    </row>
    <row r="50" spans="1:6" x14ac:dyDescent="0.25">
      <c r="B50" s="34"/>
      <c r="C50" s="18" t="s">
        <v>51</v>
      </c>
      <c r="D50" s="32">
        <v>0.1231959</v>
      </c>
      <c r="E50" s="32"/>
      <c r="F50" s="53">
        <f>D50-E50</f>
        <v>0.1231959</v>
      </c>
    </row>
    <row r="51" spans="1:6" x14ac:dyDescent="0.25">
      <c r="B51" s="55" t="s">
        <v>20</v>
      </c>
      <c r="C51" s="56" t="s">
        <v>47</v>
      </c>
      <c r="D51" s="53">
        <f>SUM(D47:D50)</f>
        <v>450.40348269999998</v>
      </c>
      <c r="E51" s="53">
        <f>SUM(E47:E50)</f>
        <v>0</v>
      </c>
      <c r="F51" s="53">
        <f>SUM(F47:F50)</f>
        <v>450.40348269999998</v>
      </c>
    </row>
    <row r="52" spans="1:6" x14ac:dyDescent="0.25">
      <c r="C52" s="22"/>
    </row>
    <row r="53" spans="1:6" x14ac:dyDescent="0.25">
      <c r="B53" s="58"/>
      <c r="C53" s="54" t="s">
        <v>48</v>
      </c>
      <c r="D53" s="59"/>
      <c r="E53" s="60"/>
      <c r="F53" s="31"/>
    </row>
    <row r="54" spans="1:6" x14ac:dyDescent="0.25">
      <c r="B54" s="55" t="s">
        <v>49</v>
      </c>
      <c r="C54" s="56" t="s">
        <v>50</v>
      </c>
      <c r="D54" s="67">
        <v>6.5</v>
      </c>
      <c r="E54" s="67"/>
      <c r="F54" s="53">
        <f>D54-E54</f>
        <v>6.5</v>
      </c>
    </row>
    <row r="57" spans="1:6" x14ac:dyDescent="0.25">
      <c r="A57" s="1"/>
    </row>
    <row r="59" spans="1:6" ht="12.75" customHeight="1" x14ac:dyDescent="0.25">
      <c r="A59" s="102"/>
      <c r="B59" s="102"/>
      <c r="C59" s="102"/>
      <c r="D59" s="102"/>
      <c r="E59" s="102"/>
      <c r="F59" s="102"/>
    </row>
    <row r="60" spans="1:6" x14ac:dyDescent="0.25">
      <c r="A60" s="102"/>
      <c r="B60" s="102"/>
      <c r="C60" s="102"/>
      <c r="D60" s="102"/>
      <c r="E60" s="102"/>
      <c r="F60" s="102"/>
    </row>
    <row r="61" spans="1:6" x14ac:dyDescent="0.25">
      <c r="A61" s="102"/>
      <c r="B61" s="102"/>
      <c r="C61" s="102"/>
      <c r="D61" s="102"/>
      <c r="E61" s="102"/>
      <c r="F61" s="102"/>
    </row>
    <row r="62" spans="1:6" x14ac:dyDescent="0.25">
      <c r="A62" s="102"/>
      <c r="B62" s="102"/>
      <c r="C62" s="102"/>
      <c r="D62" s="102"/>
      <c r="E62" s="102"/>
      <c r="F62" s="102"/>
    </row>
    <row r="64" spans="1:6" x14ac:dyDescent="0.25">
      <c r="A64" s="93"/>
      <c r="B64" s="94"/>
      <c r="C64" s="94"/>
      <c r="D64" s="94"/>
      <c r="E64" s="94"/>
      <c r="F64" s="94"/>
    </row>
    <row r="65" spans="1:6" x14ac:dyDescent="0.25">
      <c r="A65" s="94"/>
      <c r="B65" s="94"/>
      <c r="C65" s="94"/>
      <c r="D65" s="94"/>
      <c r="E65" s="94"/>
      <c r="F65" s="94"/>
    </row>
    <row r="66" spans="1:6" x14ac:dyDescent="0.25">
      <c r="A66" s="94"/>
      <c r="B66" s="94"/>
      <c r="C66" s="94"/>
      <c r="D66" s="94"/>
      <c r="E66" s="94"/>
      <c r="F66" s="94"/>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6"/>
  <sheetViews>
    <sheetView topLeftCell="A28" workbookViewId="0">
      <selection activeCell="D40" sqref="D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5" t="s">
        <v>62</v>
      </c>
    </row>
    <row r="4" spans="1:6" ht="15.75" x14ac:dyDescent="0.3">
      <c r="C4" s="26" t="s">
        <v>24</v>
      </c>
      <c r="D4" s="76">
        <f>Steuerung!C1</f>
        <v>2025</v>
      </c>
      <c r="F4" s="27"/>
    </row>
    <row r="5" spans="1:6" x14ac:dyDescent="0.25">
      <c r="A5" s="3" t="s">
        <v>75</v>
      </c>
      <c r="B5" s="12"/>
      <c r="C5" s="6"/>
      <c r="D5" s="28"/>
      <c r="E5" s="28"/>
    </row>
    <row r="6" spans="1:6" x14ac:dyDescent="0.25">
      <c r="A6" s="6"/>
      <c r="B6" s="6"/>
      <c r="C6" s="6"/>
      <c r="D6" s="28"/>
      <c r="E6" s="28"/>
      <c r="F6" s="28"/>
    </row>
    <row r="7" spans="1:6" x14ac:dyDescent="0.25">
      <c r="A7" s="95" t="s">
        <v>61</v>
      </c>
      <c r="B7" s="96"/>
      <c r="C7" s="96"/>
      <c r="D7" s="97">
        <f>D4</f>
        <v>2025</v>
      </c>
      <c r="E7" s="97"/>
      <c r="F7" s="97"/>
    </row>
    <row r="8" spans="1:6" ht="27" x14ac:dyDescent="0.25">
      <c r="A8" s="96"/>
      <c r="B8" s="96"/>
      <c r="C8" s="96"/>
      <c r="D8" s="29" t="s">
        <v>25</v>
      </c>
      <c r="E8" s="29" t="s">
        <v>26</v>
      </c>
      <c r="F8" s="29" t="s">
        <v>27</v>
      </c>
    </row>
    <row r="9" spans="1:6" x14ac:dyDescent="0.25">
      <c r="A9" s="12" t="s">
        <v>28</v>
      </c>
      <c r="B9" s="12"/>
      <c r="C9" s="12"/>
      <c r="D9" s="28"/>
      <c r="E9" s="28"/>
      <c r="F9" s="28"/>
    </row>
    <row r="10" spans="1:6" x14ac:dyDescent="0.25">
      <c r="A10" s="6"/>
      <c r="B10" s="98" t="s">
        <v>29</v>
      </c>
      <c r="C10" s="99"/>
      <c r="D10" s="62">
        <v>9125.2945999999993</v>
      </c>
      <c r="E10" s="32">
        <v>8.0500000000000002E-2</v>
      </c>
      <c r="F10" s="33">
        <f>D10-E10</f>
        <v>9125.2140999999992</v>
      </c>
    </row>
    <row r="11" spans="1:6" x14ac:dyDescent="0.25">
      <c r="A11" s="6"/>
      <c r="B11" s="100" t="s">
        <v>30</v>
      </c>
      <c r="C11" s="101"/>
      <c r="D11" s="62">
        <f>9006.3465+50</f>
        <v>9056.3464999999997</v>
      </c>
      <c r="E11" s="32">
        <v>0.1237</v>
      </c>
      <c r="F11" s="33">
        <f>D11-E11</f>
        <v>9056.2227999999996</v>
      </c>
    </row>
    <row r="12" spans="1:6" ht="15.75" thickBot="1" x14ac:dyDescent="0.3">
      <c r="A12" s="36"/>
      <c r="B12" s="37"/>
      <c r="C12" s="38" t="s">
        <v>31</v>
      </c>
      <c r="D12" s="48">
        <f>D10-D11</f>
        <v>68.948099999999613</v>
      </c>
      <c r="E12" s="39">
        <f>E10-E11</f>
        <v>-4.3200000000000002E-2</v>
      </c>
      <c r="F12" s="39">
        <f>F10-F11</f>
        <v>68.991299999999683</v>
      </c>
    </row>
    <row r="13" spans="1:6" x14ac:dyDescent="0.25">
      <c r="A13" s="6"/>
      <c r="B13" s="40" t="s">
        <v>32</v>
      </c>
      <c r="C13" s="41"/>
      <c r="D13" s="63">
        <v>0.03</v>
      </c>
      <c r="E13" s="64">
        <v>0</v>
      </c>
      <c r="F13" s="65">
        <f>D13-E13</f>
        <v>0.03</v>
      </c>
    </row>
    <row r="14" spans="1:6" x14ac:dyDescent="0.25">
      <c r="A14" s="6"/>
      <c r="B14" s="34" t="s">
        <v>33</v>
      </c>
      <c r="C14" s="35"/>
      <c r="D14" s="63">
        <v>147.32210000000001</v>
      </c>
      <c r="E14" s="64">
        <v>8.0000000000000002E-3</v>
      </c>
      <c r="F14" s="33">
        <f>D14-E14</f>
        <v>147.3141</v>
      </c>
    </row>
    <row r="15" spans="1:6" x14ac:dyDescent="0.25">
      <c r="A15" s="12"/>
      <c r="B15" s="42"/>
      <c r="C15" s="43" t="s">
        <v>34</v>
      </c>
      <c r="D15" s="21"/>
      <c r="E15" s="21"/>
      <c r="F15" s="66"/>
    </row>
    <row r="16" spans="1:6" ht="15.75" thickBot="1" x14ac:dyDescent="0.3">
      <c r="A16" s="36"/>
      <c r="B16" s="37" t="s">
        <v>35</v>
      </c>
      <c r="C16" s="38" t="s">
        <v>36</v>
      </c>
      <c r="D16" s="48">
        <f>D13-D14</f>
        <v>-147.2921</v>
      </c>
      <c r="E16" s="39">
        <f>E13-E14</f>
        <v>-8.0000000000000002E-3</v>
      </c>
      <c r="F16" s="39">
        <f>F13-F14</f>
        <v>-147.2841</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-78.344000000000392</v>
      </c>
      <c r="E20" s="39">
        <f>E12+E16+E19</f>
        <v>-5.1200000000000002E-2</v>
      </c>
      <c r="F20" s="39">
        <f>F12+F16+F19</f>
        <v>-78.292800000000312</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-78.344000000000392</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v>214.24744268446199</v>
      </c>
      <c r="E33" s="32"/>
      <c r="F33" s="53">
        <f>D33-E33</f>
        <v>214.24744268446199</v>
      </c>
    </row>
    <row r="34" spans="1:6" x14ac:dyDescent="0.25">
      <c r="B34" s="34"/>
      <c r="C34" s="18" t="s">
        <v>44</v>
      </c>
      <c r="D34" s="32">
        <v>110.5</v>
      </c>
      <c r="E34" s="32"/>
      <c r="F34" s="53">
        <f>D34-E34</f>
        <v>110.5</v>
      </c>
    </row>
    <row r="35" spans="1:6" x14ac:dyDescent="0.25">
      <c r="B35" s="34"/>
      <c r="C35" s="18" t="s">
        <v>45</v>
      </c>
      <c r="D35" s="32">
        <v>46.8</v>
      </c>
      <c r="E35" s="32"/>
      <c r="F35" s="53">
        <f>D35-E35</f>
        <v>46.8</v>
      </c>
    </row>
    <row r="36" spans="1:6" x14ac:dyDescent="0.25">
      <c r="B36" s="34"/>
      <c r="C36" s="18" t="s">
        <v>46</v>
      </c>
      <c r="D36" s="32">
        <v>3.59</v>
      </c>
      <c r="E36" s="32"/>
      <c r="F36" s="53">
        <f>D36-E36</f>
        <v>3.59</v>
      </c>
    </row>
    <row r="37" spans="1:6" x14ac:dyDescent="0.25">
      <c r="B37" s="55" t="s">
        <v>14</v>
      </c>
      <c r="C37" s="56" t="s">
        <v>47</v>
      </c>
      <c r="D37" s="53">
        <f>SUM(D33:D36)</f>
        <v>375.13744268446197</v>
      </c>
      <c r="E37" s="53">
        <f>SUM(E33:E36)</f>
        <v>0</v>
      </c>
      <c r="F37" s="53">
        <f>SUM(F33:F36)</f>
        <v>375.13744268446197</v>
      </c>
    </row>
    <row r="38" spans="1:6" x14ac:dyDescent="0.25">
      <c r="B38" s="12"/>
      <c r="C38" s="57"/>
      <c r="D38" s="13"/>
    </row>
    <row r="39" spans="1:6" x14ac:dyDescent="0.25">
      <c r="B39" s="58"/>
      <c r="C39" s="54" t="s">
        <v>48</v>
      </c>
      <c r="D39" s="59"/>
      <c r="E39" s="60"/>
      <c r="F39" s="31"/>
    </row>
    <row r="40" spans="1:6" x14ac:dyDescent="0.25">
      <c r="B40" s="55" t="s">
        <v>16</v>
      </c>
      <c r="C40" s="56" t="s">
        <v>50</v>
      </c>
      <c r="D40" s="67">
        <v>12916.43</v>
      </c>
      <c r="E40" s="67"/>
      <c r="F40" s="53">
        <f>D40-E40</f>
        <v>12916.43</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1.3231979999993371E-2</v>
      </c>
      <c r="E47" s="32"/>
      <c r="F47" s="53">
        <f>D47-E47</f>
        <v>1.3231979999993371E-2</v>
      </c>
    </row>
    <row r="48" spans="1:6" x14ac:dyDescent="0.25">
      <c r="B48" s="34"/>
      <c r="C48" s="18" t="s">
        <v>44</v>
      </c>
      <c r="D48" s="32">
        <v>405.01332923000007</v>
      </c>
      <c r="E48" s="32"/>
      <c r="F48" s="53">
        <f>D48-E48</f>
        <v>405.01332923000007</v>
      </c>
    </row>
    <row r="49" spans="1:6" x14ac:dyDescent="0.25">
      <c r="B49" s="34"/>
      <c r="C49" s="18" t="s">
        <v>45</v>
      </c>
      <c r="D49" s="32">
        <v>45.790421960000003</v>
      </c>
      <c r="E49" s="32"/>
      <c r="F49" s="53">
        <f>D49-E49</f>
        <v>45.790421960000003</v>
      </c>
    </row>
    <row r="50" spans="1:6" x14ac:dyDescent="0.25">
      <c r="B50" s="34"/>
      <c r="C50" s="18" t="s">
        <v>51</v>
      </c>
      <c r="D50" s="32">
        <v>0.45999999999999996</v>
      </c>
      <c r="E50" s="32"/>
      <c r="F50" s="53">
        <f>D50-E50</f>
        <v>0.45999999999999996</v>
      </c>
    </row>
    <row r="51" spans="1:6" x14ac:dyDescent="0.25">
      <c r="B51" s="55" t="s">
        <v>20</v>
      </c>
      <c r="C51" s="56" t="s">
        <v>47</v>
      </c>
      <c r="D51" s="53">
        <f>SUM(D47:D50)</f>
        <v>451.27698317000005</v>
      </c>
      <c r="E51" s="53">
        <f>SUM(E47:E50)</f>
        <v>0</v>
      </c>
      <c r="F51" s="53">
        <f>SUM(F47:F50)</f>
        <v>451.27698317000005</v>
      </c>
    </row>
    <row r="52" spans="1:6" x14ac:dyDescent="0.25">
      <c r="C52" s="22"/>
    </row>
    <row r="53" spans="1:6" x14ac:dyDescent="0.25">
      <c r="B53" s="58"/>
      <c r="C53" s="54" t="s">
        <v>48</v>
      </c>
      <c r="D53" s="59"/>
      <c r="E53" s="60"/>
      <c r="F53" s="31"/>
    </row>
    <row r="54" spans="1:6" x14ac:dyDescent="0.25">
      <c r="B54" s="55" t="s">
        <v>49</v>
      </c>
      <c r="C54" s="56" t="s">
        <v>50</v>
      </c>
      <c r="D54" s="67">
        <v>10.5</v>
      </c>
      <c r="E54" s="67"/>
      <c r="F54" s="53">
        <f>D54-E54</f>
        <v>10.5</v>
      </c>
    </row>
    <row r="57" spans="1:6" x14ac:dyDescent="0.25">
      <c r="A57" s="1"/>
    </row>
    <row r="59" spans="1:6" ht="12.75" customHeight="1" x14ac:dyDescent="0.25">
      <c r="A59" s="102"/>
      <c r="B59" s="102"/>
      <c r="C59" s="102"/>
      <c r="D59" s="102"/>
      <c r="E59" s="102"/>
      <c r="F59" s="102"/>
    </row>
    <row r="60" spans="1:6" x14ac:dyDescent="0.25">
      <c r="A60" s="102"/>
      <c r="B60" s="102"/>
      <c r="C60" s="102"/>
      <c r="D60" s="102"/>
      <c r="E60" s="102"/>
      <c r="F60" s="102"/>
    </row>
    <row r="61" spans="1:6" x14ac:dyDescent="0.25">
      <c r="A61" s="102"/>
      <c r="B61" s="102"/>
      <c r="C61" s="102"/>
      <c r="D61" s="102"/>
      <c r="E61" s="102"/>
      <c r="F61" s="102"/>
    </row>
    <row r="62" spans="1:6" x14ac:dyDescent="0.25">
      <c r="A62" s="102"/>
      <c r="B62" s="102"/>
      <c r="C62" s="102"/>
      <c r="D62" s="102"/>
      <c r="E62" s="102"/>
      <c r="F62" s="102"/>
    </row>
    <row r="64" spans="1:6" x14ac:dyDescent="0.25">
      <c r="A64" s="93"/>
      <c r="B64" s="94"/>
      <c r="C64" s="94"/>
      <c r="D64" s="94"/>
      <c r="E64" s="94"/>
      <c r="F64" s="94"/>
    </row>
    <row r="65" spans="1:6" x14ac:dyDescent="0.25">
      <c r="A65" s="94"/>
      <c r="B65" s="94"/>
      <c r="C65" s="94"/>
      <c r="D65" s="94"/>
      <c r="E65" s="94"/>
      <c r="F65" s="94"/>
    </row>
    <row r="66" spans="1:6" x14ac:dyDescent="0.25">
      <c r="A66" s="94"/>
      <c r="B66" s="94"/>
      <c r="C66" s="94"/>
      <c r="D66" s="94"/>
      <c r="E66" s="94"/>
      <c r="F66" s="94"/>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13:E14 D17:E18 D33:E36 D47:E50 D54:E54" xr:uid="{00000000-0002-0000-0100-000007000000}">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6"/>
  <sheetViews>
    <sheetView topLeftCell="A25" workbookViewId="0">
      <selection activeCell="D40" sqref="D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5" t="s">
        <v>62</v>
      </c>
    </row>
    <row r="4" spans="1:6" ht="15.75" x14ac:dyDescent="0.3">
      <c r="C4" s="26" t="s">
        <v>24</v>
      </c>
      <c r="D4" s="76">
        <f>Steuerung!C1+1</f>
        <v>2026</v>
      </c>
      <c r="F4" s="27"/>
    </row>
    <row r="5" spans="1:6" x14ac:dyDescent="0.25">
      <c r="A5" s="3" t="s">
        <v>75</v>
      </c>
      <c r="B5" s="12"/>
      <c r="C5" s="6"/>
      <c r="D5" s="28"/>
      <c r="E5" s="28"/>
    </row>
    <row r="6" spans="1:6" x14ac:dyDescent="0.25">
      <c r="A6" s="6"/>
      <c r="B6" s="6"/>
      <c r="C6" s="6"/>
      <c r="D6" s="28"/>
      <c r="E6" s="28"/>
      <c r="F6" s="28"/>
    </row>
    <row r="7" spans="1:6" x14ac:dyDescent="0.25">
      <c r="A7" s="95" t="s">
        <v>61</v>
      </c>
      <c r="B7" s="96"/>
      <c r="C7" s="96"/>
      <c r="D7" s="97">
        <f>D4</f>
        <v>2026</v>
      </c>
      <c r="E7" s="97"/>
      <c r="F7" s="97"/>
    </row>
    <row r="8" spans="1:6" ht="27" x14ac:dyDescent="0.25">
      <c r="A8" s="96"/>
      <c r="B8" s="96"/>
      <c r="C8" s="96"/>
      <c r="D8" s="29" t="s">
        <v>25</v>
      </c>
      <c r="E8" s="29" t="s">
        <v>26</v>
      </c>
      <c r="F8" s="29" t="s">
        <v>27</v>
      </c>
    </row>
    <row r="9" spans="1:6" x14ac:dyDescent="0.25">
      <c r="A9" s="12" t="s">
        <v>28</v>
      </c>
      <c r="B9" s="12"/>
      <c r="C9" s="12"/>
      <c r="D9" s="28"/>
      <c r="E9" s="28"/>
      <c r="F9" s="28"/>
    </row>
    <row r="10" spans="1:6" x14ac:dyDescent="0.25">
      <c r="A10" s="6"/>
      <c r="B10" s="98" t="s">
        <v>29</v>
      </c>
      <c r="C10" s="99"/>
      <c r="D10" s="62">
        <v>9347.9577000000008</v>
      </c>
      <c r="E10" s="32">
        <v>8.1799999999999998E-2</v>
      </c>
      <c r="F10" s="33">
        <f>D10-E10</f>
        <v>9347.8759000000009</v>
      </c>
    </row>
    <row r="11" spans="1:6" x14ac:dyDescent="0.25">
      <c r="A11" s="6"/>
      <c r="B11" s="100" t="s">
        <v>30</v>
      </c>
      <c r="C11" s="101"/>
      <c r="D11" s="62">
        <v>9195.8605000000007</v>
      </c>
      <c r="E11" s="32">
        <v>0.13</v>
      </c>
      <c r="F11" s="33">
        <f>D11-E11</f>
        <v>9195.7305000000015</v>
      </c>
    </row>
    <row r="12" spans="1:6" ht="15.75" thickBot="1" x14ac:dyDescent="0.3">
      <c r="A12" s="36"/>
      <c r="B12" s="37"/>
      <c r="C12" s="38" t="s">
        <v>31</v>
      </c>
      <c r="D12" s="48">
        <f>D10-D11</f>
        <v>152.09720000000016</v>
      </c>
      <c r="E12" s="39">
        <f>E10-E11</f>
        <v>-4.8200000000000007E-2</v>
      </c>
      <c r="F12" s="39">
        <f>F10-F11</f>
        <v>152.14539999999943</v>
      </c>
    </row>
    <row r="13" spans="1:6" x14ac:dyDescent="0.25">
      <c r="A13" s="6"/>
      <c r="B13" s="40" t="s">
        <v>32</v>
      </c>
      <c r="C13" s="41"/>
      <c r="D13" s="63">
        <v>3.0599999999999999E-2</v>
      </c>
      <c r="E13" s="64">
        <v>0</v>
      </c>
      <c r="F13" s="65">
        <f>D13-E13</f>
        <v>3.0599999999999999E-2</v>
      </c>
    </row>
    <row r="14" spans="1:6" x14ac:dyDescent="0.25">
      <c r="A14" s="6"/>
      <c r="B14" s="34" t="s">
        <v>33</v>
      </c>
      <c r="C14" s="35"/>
      <c r="D14" s="63">
        <v>150.25839999999999</v>
      </c>
      <c r="E14" s="64">
        <v>8.2000000000000007E-3</v>
      </c>
      <c r="F14" s="33">
        <f>D14-E14</f>
        <v>150.25020000000001</v>
      </c>
    </row>
    <row r="15" spans="1:6" x14ac:dyDescent="0.25">
      <c r="A15" s="12"/>
      <c r="B15" s="42"/>
      <c r="C15" s="43" t="s">
        <v>34</v>
      </c>
      <c r="D15" s="21"/>
      <c r="E15" s="21"/>
      <c r="F15" s="66"/>
    </row>
    <row r="16" spans="1:6" ht="15.75" thickBot="1" x14ac:dyDescent="0.3">
      <c r="A16" s="36"/>
      <c r="B16" s="37" t="s">
        <v>35</v>
      </c>
      <c r="C16" s="38" t="s">
        <v>36</v>
      </c>
      <c r="D16" s="48">
        <f>D13-D14</f>
        <v>-150.2278</v>
      </c>
      <c r="E16" s="39">
        <f>E13-E14</f>
        <v>-8.2000000000000007E-3</v>
      </c>
      <c r="F16" s="39">
        <f>F13-F14</f>
        <v>-150.21960000000001</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1.8694000000001552</v>
      </c>
      <c r="E20" s="39">
        <f>E12+E16+E19</f>
        <v>-5.6400000000000006E-2</v>
      </c>
      <c r="F20" s="39">
        <f>F12+F16+F19</f>
        <v>1.9257999999994126</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1.8694000000001552</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v>224.079769346528</v>
      </c>
      <c r="E33" s="32"/>
      <c r="F33" s="53">
        <f>D33-E33</f>
        <v>224.079769346528</v>
      </c>
    </row>
    <row r="34" spans="1:6" x14ac:dyDescent="0.25">
      <c r="B34" s="34"/>
      <c r="C34" s="18" t="s">
        <v>44</v>
      </c>
      <c r="D34" s="32">
        <v>110.5</v>
      </c>
      <c r="E34" s="32"/>
      <c r="F34" s="53">
        <f>D34-E34</f>
        <v>110.5</v>
      </c>
    </row>
    <row r="35" spans="1:6" x14ac:dyDescent="0.25">
      <c r="B35" s="34"/>
      <c r="C35" s="18" t="s">
        <v>45</v>
      </c>
      <c r="D35" s="32">
        <v>46.8</v>
      </c>
      <c r="E35" s="32"/>
      <c r="F35" s="53">
        <f>D35-E35</f>
        <v>46.8</v>
      </c>
    </row>
    <row r="36" spans="1:6" x14ac:dyDescent="0.25">
      <c r="B36" s="34"/>
      <c r="C36" s="18" t="s">
        <v>46</v>
      </c>
      <c r="D36" s="32">
        <v>3.59</v>
      </c>
      <c r="E36" s="32"/>
      <c r="F36" s="53">
        <f>D36-E36</f>
        <v>3.59</v>
      </c>
    </row>
    <row r="37" spans="1:6" x14ac:dyDescent="0.25">
      <c r="B37" s="55" t="s">
        <v>14</v>
      </c>
      <c r="C37" s="56" t="s">
        <v>47</v>
      </c>
      <c r="D37" s="53">
        <f>SUM(D33:D36)</f>
        <v>384.96976934652798</v>
      </c>
      <c r="E37" s="53">
        <f>SUM(E33:E36)</f>
        <v>0</v>
      </c>
      <c r="F37" s="53">
        <f>SUM(F33:F36)</f>
        <v>384.96976934652798</v>
      </c>
    </row>
    <row r="38" spans="1:6" x14ac:dyDescent="0.25">
      <c r="B38" s="12"/>
      <c r="C38" s="57"/>
      <c r="D38" s="13"/>
    </row>
    <row r="39" spans="1:6" x14ac:dyDescent="0.25">
      <c r="B39" s="58"/>
      <c r="C39" s="54" t="s">
        <v>48</v>
      </c>
      <c r="D39" s="59"/>
      <c r="E39" s="60"/>
      <c r="F39" s="31"/>
    </row>
    <row r="40" spans="1:6" x14ac:dyDescent="0.25">
      <c r="B40" s="55" t="s">
        <v>16</v>
      </c>
      <c r="C40" s="56" t="s">
        <v>50</v>
      </c>
      <c r="D40" s="67">
        <v>13064.15</v>
      </c>
      <c r="E40" s="67"/>
      <c r="F40" s="53">
        <f>D40-E40</f>
        <v>13064.15</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1.2319800000000214E-3</v>
      </c>
      <c r="E47" s="32"/>
      <c r="F47" s="53">
        <f>D47-E47</f>
        <v>1.2319800000000214E-3</v>
      </c>
    </row>
    <row r="48" spans="1:6" x14ac:dyDescent="0.25">
      <c r="B48" s="34"/>
      <c r="C48" s="18" t="s">
        <v>44</v>
      </c>
      <c r="D48" s="32">
        <v>404.93932923000006</v>
      </c>
      <c r="E48" s="32"/>
      <c r="F48" s="53">
        <f>D48-E48</f>
        <v>404.93932923000006</v>
      </c>
    </row>
    <row r="49" spans="1:6" x14ac:dyDescent="0.25">
      <c r="B49" s="34"/>
      <c r="C49" s="18" t="s">
        <v>45</v>
      </c>
      <c r="D49" s="32">
        <v>40.757821960000001</v>
      </c>
      <c r="E49" s="32"/>
      <c r="F49" s="53">
        <f>D49-E49</f>
        <v>40.757821960000001</v>
      </c>
    </row>
    <row r="50" spans="1:6" x14ac:dyDescent="0.25">
      <c r="B50" s="34"/>
      <c r="C50" s="18" t="s">
        <v>51</v>
      </c>
      <c r="D50" s="32">
        <v>0.44</v>
      </c>
      <c r="E50" s="32"/>
      <c r="F50" s="53">
        <f>D50-E50</f>
        <v>0.44</v>
      </c>
    </row>
    <row r="51" spans="1:6" x14ac:dyDescent="0.25">
      <c r="B51" s="55" t="s">
        <v>20</v>
      </c>
      <c r="C51" s="56" t="s">
        <v>47</v>
      </c>
      <c r="D51" s="53">
        <f>SUM(D47:D50)</f>
        <v>446.13838317000005</v>
      </c>
      <c r="E51" s="53">
        <f>SUM(E47:E50)</f>
        <v>0</v>
      </c>
      <c r="F51" s="53">
        <f>SUM(F47:F50)</f>
        <v>446.13838317000005</v>
      </c>
    </row>
    <row r="52" spans="1:6" x14ac:dyDescent="0.25">
      <c r="C52" s="22"/>
    </row>
    <row r="53" spans="1:6" x14ac:dyDescent="0.25">
      <c r="B53" s="58"/>
      <c r="C53" s="54" t="s">
        <v>48</v>
      </c>
      <c r="D53" s="59"/>
      <c r="E53" s="60"/>
      <c r="F53" s="31"/>
    </row>
    <row r="54" spans="1:6" x14ac:dyDescent="0.25">
      <c r="B54" s="55" t="s">
        <v>49</v>
      </c>
      <c r="C54" s="56" t="s">
        <v>50</v>
      </c>
      <c r="D54" s="67">
        <v>10.5</v>
      </c>
      <c r="E54" s="67"/>
      <c r="F54" s="53">
        <f>D54-E54</f>
        <v>10.5</v>
      </c>
    </row>
    <row r="57" spans="1:6" x14ac:dyDescent="0.25">
      <c r="A57" s="1"/>
    </row>
    <row r="59" spans="1:6" ht="12.75" customHeight="1" x14ac:dyDescent="0.25">
      <c r="A59" s="102"/>
      <c r="B59" s="102"/>
      <c r="C59" s="102"/>
      <c r="D59" s="102"/>
      <c r="E59" s="102"/>
      <c r="F59" s="102"/>
    </row>
    <row r="60" spans="1:6" x14ac:dyDescent="0.25">
      <c r="A60" s="102"/>
      <c r="B60" s="102"/>
      <c r="C60" s="102"/>
      <c r="D60" s="102"/>
      <c r="E60" s="102"/>
      <c r="F60" s="102"/>
    </row>
    <row r="61" spans="1:6" x14ac:dyDescent="0.25">
      <c r="A61" s="102"/>
      <c r="B61" s="102"/>
      <c r="C61" s="102"/>
      <c r="D61" s="102"/>
      <c r="E61" s="102"/>
      <c r="F61" s="102"/>
    </row>
    <row r="62" spans="1:6" x14ac:dyDescent="0.25">
      <c r="A62" s="102"/>
      <c r="B62" s="102"/>
      <c r="C62" s="102"/>
      <c r="D62" s="102"/>
      <c r="E62" s="102"/>
      <c r="F62" s="102"/>
    </row>
    <row r="64" spans="1:6" x14ac:dyDescent="0.25">
      <c r="A64" s="93"/>
      <c r="B64" s="94"/>
      <c r="C64" s="94"/>
      <c r="D64" s="94"/>
      <c r="E64" s="94"/>
      <c r="F64" s="94"/>
    </row>
    <row r="65" spans="1:6" x14ac:dyDescent="0.25">
      <c r="A65" s="94"/>
      <c r="B65" s="94"/>
      <c r="C65" s="94"/>
      <c r="D65" s="94"/>
      <c r="E65" s="94"/>
      <c r="F65" s="94"/>
    </row>
    <row r="66" spans="1:6" x14ac:dyDescent="0.25">
      <c r="A66" s="94"/>
      <c r="B66" s="94"/>
      <c r="C66" s="94"/>
      <c r="D66" s="94"/>
      <c r="E66" s="94"/>
      <c r="F66" s="94"/>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66"/>
  <sheetViews>
    <sheetView topLeftCell="A25" workbookViewId="0">
      <selection activeCell="D40" sqref="D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5" t="s">
        <v>62</v>
      </c>
    </row>
    <row r="4" spans="1:6" ht="15.75" x14ac:dyDescent="0.3">
      <c r="C4" s="26" t="s">
        <v>24</v>
      </c>
      <c r="D4" s="76">
        <f>Steuerung!C1+2</f>
        <v>2027</v>
      </c>
      <c r="F4" s="27"/>
    </row>
    <row r="5" spans="1:6" x14ac:dyDescent="0.25">
      <c r="A5" s="3" t="s">
        <v>75</v>
      </c>
      <c r="B5" s="12"/>
      <c r="C5" s="6"/>
      <c r="D5" s="28"/>
      <c r="E5" s="28"/>
    </row>
    <row r="6" spans="1:6" x14ac:dyDescent="0.25">
      <c r="A6" s="6"/>
      <c r="B6" s="6"/>
      <c r="C6" s="6"/>
      <c r="D6" s="28"/>
      <c r="E6" s="28"/>
      <c r="F6" s="28"/>
    </row>
    <row r="7" spans="1:6" x14ac:dyDescent="0.25">
      <c r="A7" s="95" t="s">
        <v>61</v>
      </c>
      <c r="B7" s="96"/>
      <c r="C7" s="96"/>
      <c r="D7" s="97">
        <f>D4</f>
        <v>2027</v>
      </c>
      <c r="E7" s="97"/>
      <c r="F7" s="97"/>
    </row>
    <row r="8" spans="1:6" ht="27" x14ac:dyDescent="0.25">
      <c r="A8" s="96"/>
      <c r="B8" s="96"/>
      <c r="C8" s="96"/>
      <c r="D8" s="29" t="s">
        <v>25</v>
      </c>
      <c r="E8" s="29" t="s">
        <v>26</v>
      </c>
      <c r="F8" s="29" t="s">
        <v>27</v>
      </c>
    </row>
    <row r="9" spans="1:6" x14ac:dyDescent="0.25">
      <c r="A9" s="12" t="s">
        <v>28</v>
      </c>
      <c r="B9" s="12"/>
      <c r="C9" s="12"/>
      <c r="D9" s="28"/>
      <c r="E9" s="28"/>
      <c r="F9" s="28"/>
    </row>
    <row r="10" spans="1:6" x14ac:dyDescent="0.25">
      <c r="A10" s="6"/>
      <c r="B10" s="98" t="s">
        <v>29</v>
      </c>
      <c r="C10" s="99"/>
      <c r="D10" s="62">
        <v>9627.2893999999997</v>
      </c>
      <c r="E10" s="32">
        <v>8.3500000000000005E-2</v>
      </c>
      <c r="F10" s="33">
        <f>D10-E10</f>
        <v>9627.205899999999</v>
      </c>
    </row>
    <row r="11" spans="1:6" x14ac:dyDescent="0.25">
      <c r="A11" s="6"/>
      <c r="B11" s="100" t="s">
        <v>30</v>
      </c>
      <c r="C11" s="101"/>
      <c r="D11" s="62">
        <v>9440.0044999999991</v>
      </c>
      <c r="E11" s="32">
        <v>0.13239999999999999</v>
      </c>
      <c r="F11" s="33">
        <f>D11-E11</f>
        <v>9439.8720999999987</v>
      </c>
    </row>
    <row r="12" spans="1:6" ht="15.75" thickBot="1" x14ac:dyDescent="0.3">
      <c r="A12" s="36"/>
      <c r="B12" s="37"/>
      <c r="C12" s="38" t="s">
        <v>31</v>
      </c>
      <c r="D12" s="48">
        <f>D10-D11</f>
        <v>187.28490000000056</v>
      </c>
      <c r="E12" s="39">
        <f>E10-E11</f>
        <v>-4.8899999999999985E-2</v>
      </c>
      <c r="F12" s="39">
        <f>F10-F11</f>
        <v>187.33380000000034</v>
      </c>
    </row>
    <row r="13" spans="1:6" x14ac:dyDescent="0.25">
      <c r="A13" s="6"/>
      <c r="B13" s="40" t="s">
        <v>32</v>
      </c>
      <c r="C13" s="41"/>
      <c r="D13" s="63">
        <v>3.1199999999999999E-2</v>
      </c>
      <c r="E13" s="64">
        <v>0</v>
      </c>
      <c r="F13" s="65">
        <f>D13-E13</f>
        <v>3.1199999999999999E-2</v>
      </c>
    </row>
    <row r="14" spans="1:6" x14ac:dyDescent="0.25">
      <c r="A14" s="6"/>
      <c r="B14" s="34" t="s">
        <v>33</v>
      </c>
      <c r="C14" s="35"/>
      <c r="D14" s="63">
        <v>153.26509999999999</v>
      </c>
      <c r="E14" s="64">
        <v>8.5000000000000006E-3</v>
      </c>
      <c r="F14" s="33">
        <f>D14-E14</f>
        <v>153.25659999999999</v>
      </c>
    </row>
    <row r="15" spans="1:6" x14ac:dyDescent="0.25">
      <c r="A15" s="12"/>
      <c r="B15" s="42"/>
      <c r="C15" s="43" t="s">
        <v>34</v>
      </c>
      <c r="D15" s="21"/>
      <c r="E15" s="21"/>
      <c r="F15" s="66"/>
    </row>
    <row r="16" spans="1:6" ht="15.75" thickBot="1" x14ac:dyDescent="0.3">
      <c r="A16" s="36"/>
      <c r="B16" s="37" t="s">
        <v>35</v>
      </c>
      <c r="C16" s="38" t="s">
        <v>36</v>
      </c>
      <c r="D16" s="48">
        <f>D13-D14</f>
        <v>-153.23389999999998</v>
      </c>
      <c r="E16" s="39">
        <f>E13-E14</f>
        <v>-8.5000000000000006E-3</v>
      </c>
      <c r="F16" s="39">
        <f>F13-F14</f>
        <v>-153.22539999999998</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34.051000000000585</v>
      </c>
      <c r="E20" s="39">
        <f>E12+E16+E19</f>
        <v>-5.7399999999999986E-2</v>
      </c>
      <c r="F20" s="39">
        <f>F12+F16+F19</f>
        <v>34.108400000000358</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34.051000000000585</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v>236.58218868554002</v>
      </c>
      <c r="E33" s="32"/>
      <c r="F33" s="53">
        <f>D33-E33</f>
        <v>236.58218868554002</v>
      </c>
    </row>
    <row r="34" spans="1:6" x14ac:dyDescent="0.25">
      <c r="B34" s="34"/>
      <c r="C34" s="18" t="s">
        <v>44</v>
      </c>
      <c r="D34" s="32">
        <v>110.5</v>
      </c>
      <c r="E34" s="32"/>
      <c r="F34" s="53">
        <f>D34-E34</f>
        <v>110.5</v>
      </c>
    </row>
    <row r="35" spans="1:6" x14ac:dyDescent="0.25">
      <c r="B35" s="34"/>
      <c r="C35" s="18" t="s">
        <v>45</v>
      </c>
      <c r="D35" s="32">
        <v>46.8</v>
      </c>
      <c r="E35" s="32"/>
      <c r="F35" s="53">
        <f>D35-E35</f>
        <v>46.8</v>
      </c>
    </row>
    <row r="36" spans="1:6" x14ac:dyDescent="0.25">
      <c r="B36" s="34"/>
      <c r="C36" s="18" t="s">
        <v>46</v>
      </c>
      <c r="D36" s="32">
        <v>3.59</v>
      </c>
      <c r="E36" s="32"/>
      <c r="F36" s="53">
        <f>D36-E36</f>
        <v>3.59</v>
      </c>
    </row>
    <row r="37" spans="1:6" x14ac:dyDescent="0.25">
      <c r="B37" s="55" t="s">
        <v>14</v>
      </c>
      <c r="C37" s="56" t="s">
        <v>47</v>
      </c>
      <c r="D37" s="53">
        <f>SUM(D33:D36)</f>
        <v>397.47218868554</v>
      </c>
      <c r="E37" s="53">
        <f>SUM(E33:E36)</f>
        <v>0</v>
      </c>
      <c r="F37" s="53">
        <f>SUM(F33:F36)</f>
        <v>397.47218868554</v>
      </c>
    </row>
    <row r="38" spans="1:6" x14ac:dyDescent="0.25">
      <c r="B38" s="12"/>
      <c r="C38" s="57"/>
      <c r="D38" s="13"/>
    </row>
    <row r="39" spans="1:6" x14ac:dyDescent="0.25">
      <c r="B39" s="58"/>
      <c r="C39" s="54" t="s">
        <v>48</v>
      </c>
      <c r="D39" s="59"/>
      <c r="E39" s="60"/>
      <c r="F39" s="31"/>
    </row>
    <row r="40" spans="1:6" x14ac:dyDescent="0.25">
      <c r="B40" s="55" t="s">
        <v>16</v>
      </c>
      <c r="C40" s="56" t="s">
        <v>50</v>
      </c>
      <c r="D40" s="67">
        <v>13160.77</v>
      </c>
      <c r="E40" s="67"/>
      <c r="F40" s="53">
        <f>D40-E40</f>
        <v>13160.77</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0</v>
      </c>
      <c r="E47" s="32"/>
      <c r="F47" s="53">
        <f>D47-E47</f>
        <v>0</v>
      </c>
    </row>
    <row r="48" spans="1:6" x14ac:dyDescent="0.25">
      <c r="B48" s="34"/>
      <c r="C48" s="18" t="s">
        <v>44</v>
      </c>
      <c r="D48" s="32">
        <v>403.8003292300001</v>
      </c>
      <c r="E48" s="32"/>
      <c r="F48" s="53">
        <f>D48-E48</f>
        <v>403.8003292300001</v>
      </c>
    </row>
    <row r="49" spans="1:6" x14ac:dyDescent="0.25">
      <c r="B49" s="34"/>
      <c r="C49" s="18" t="s">
        <v>45</v>
      </c>
      <c r="D49" s="32">
        <v>35.735221960000004</v>
      </c>
      <c r="E49" s="32"/>
      <c r="F49" s="53">
        <f>D49-E49</f>
        <v>35.735221960000004</v>
      </c>
    </row>
    <row r="50" spans="1:6" x14ac:dyDescent="0.25">
      <c r="B50" s="34"/>
      <c r="C50" s="18" t="s">
        <v>51</v>
      </c>
      <c r="D50" s="32">
        <v>0.44</v>
      </c>
      <c r="E50" s="32"/>
      <c r="F50" s="53">
        <f>D50-E50</f>
        <v>0.44</v>
      </c>
    </row>
    <row r="51" spans="1:6" x14ac:dyDescent="0.25">
      <c r="B51" s="55" t="s">
        <v>20</v>
      </c>
      <c r="C51" s="56" t="s">
        <v>47</v>
      </c>
      <c r="D51" s="53">
        <f>SUM(D47:D50)</f>
        <v>439.97555119000009</v>
      </c>
      <c r="E51" s="53">
        <f>SUM(E47:E50)</f>
        <v>0</v>
      </c>
      <c r="F51" s="53">
        <f>SUM(F47:F50)</f>
        <v>439.97555119000009</v>
      </c>
    </row>
    <row r="52" spans="1:6" x14ac:dyDescent="0.25">
      <c r="C52" s="22"/>
    </row>
    <row r="53" spans="1:6" x14ac:dyDescent="0.25">
      <c r="B53" s="58"/>
      <c r="C53" s="54" t="s">
        <v>48</v>
      </c>
      <c r="D53" s="59"/>
      <c r="E53" s="60"/>
      <c r="F53" s="31"/>
    </row>
    <row r="54" spans="1:6" x14ac:dyDescent="0.25">
      <c r="B54" s="55" t="s">
        <v>49</v>
      </c>
      <c r="C54" s="56" t="s">
        <v>50</v>
      </c>
      <c r="D54" s="67">
        <v>10.5</v>
      </c>
      <c r="E54" s="67"/>
      <c r="F54" s="53">
        <f>D54-E54</f>
        <v>10.5</v>
      </c>
    </row>
    <row r="57" spans="1:6" x14ac:dyDescent="0.25">
      <c r="A57" s="1"/>
    </row>
    <row r="59" spans="1:6" ht="12.75" customHeight="1" x14ac:dyDescent="0.25">
      <c r="A59" s="102"/>
      <c r="B59" s="102"/>
      <c r="C59" s="102"/>
      <c r="D59" s="102"/>
      <c r="E59" s="102"/>
      <c r="F59" s="102"/>
    </row>
    <row r="60" spans="1:6" x14ac:dyDescent="0.25">
      <c r="A60" s="102"/>
      <c r="B60" s="102"/>
      <c r="C60" s="102"/>
      <c r="D60" s="102"/>
      <c r="E60" s="102"/>
      <c r="F60" s="102"/>
    </row>
    <row r="61" spans="1:6" x14ac:dyDescent="0.25">
      <c r="A61" s="102"/>
      <c r="B61" s="102"/>
      <c r="C61" s="102"/>
      <c r="D61" s="102"/>
      <c r="E61" s="102"/>
      <c r="F61" s="102"/>
    </row>
    <row r="62" spans="1:6" x14ac:dyDescent="0.25">
      <c r="A62" s="102"/>
      <c r="B62" s="102"/>
      <c r="C62" s="102"/>
      <c r="D62" s="102"/>
      <c r="E62" s="102"/>
      <c r="F62" s="102"/>
    </row>
    <row r="64" spans="1:6" x14ac:dyDescent="0.25">
      <c r="A64" s="93"/>
      <c r="B64" s="94"/>
      <c r="C64" s="94"/>
      <c r="D64" s="94"/>
      <c r="E64" s="94"/>
      <c r="F64" s="94"/>
    </row>
    <row r="65" spans="1:6" x14ac:dyDescent="0.25">
      <c r="A65" s="94"/>
      <c r="B65" s="94"/>
      <c r="C65" s="94"/>
      <c r="D65" s="94"/>
      <c r="E65" s="94"/>
      <c r="F65" s="94"/>
    </row>
    <row r="66" spans="1:6" x14ac:dyDescent="0.25">
      <c r="A66" s="94"/>
      <c r="B66" s="94"/>
      <c r="C66" s="94"/>
      <c r="D66" s="94"/>
      <c r="E66" s="94"/>
      <c r="F66" s="94"/>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13:E14 D17:E18 D33:E36 D47:E50 D54:E54" xr:uid="{00000000-0002-0000-0300-000007000000}">
      <formula1>0</formula1>
      <formula2>5000</formula2>
    </dataValidation>
  </dataValidations>
  <pageMargins left="0.7" right="0.7" top="0.78740157499999996" bottom="0.78740157499999996"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6"/>
  <sheetViews>
    <sheetView topLeftCell="A25" workbookViewId="0">
      <selection activeCell="D40" sqref="D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5" t="s">
        <v>62</v>
      </c>
    </row>
    <row r="4" spans="1:6" ht="15.75" x14ac:dyDescent="0.3">
      <c r="C4" s="26" t="s">
        <v>24</v>
      </c>
      <c r="D4" s="76">
        <f>Steuerung!C1+3</f>
        <v>2028</v>
      </c>
      <c r="F4" s="27"/>
    </row>
    <row r="5" spans="1:6" x14ac:dyDescent="0.25">
      <c r="A5" s="3" t="s">
        <v>75</v>
      </c>
      <c r="B5" s="12"/>
      <c r="C5" s="6"/>
      <c r="D5" s="28"/>
      <c r="E5" s="28"/>
    </row>
    <row r="6" spans="1:6" x14ac:dyDescent="0.25">
      <c r="A6" s="6"/>
      <c r="B6" s="6"/>
      <c r="C6" s="6"/>
      <c r="D6" s="28"/>
      <c r="E6" s="28"/>
      <c r="F6" s="28"/>
    </row>
    <row r="7" spans="1:6" x14ac:dyDescent="0.25">
      <c r="A7" s="95" t="s">
        <v>61</v>
      </c>
      <c r="B7" s="96"/>
      <c r="C7" s="96"/>
      <c r="D7" s="97">
        <f>D4</f>
        <v>2028</v>
      </c>
      <c r="E7" s="97"/>
      <c r="F7" s="97"/>
    </row>
    <row r="8" spans="1:6" ht="27" x14ac:dyDescent="0.25">
      <c r="A8" s="96"/>
      <c r="B8" s="96"/>
      <c r="C8" s="96"/>
      <c r="D8" s="29" t="s">
        <v>25</v>
      </c>
      <c r="E8" s="29" t="s">
        <v>26</v>
      </c>
      <c r="F8" s="29" t="s">
        <v>27</v>
      </c>
    </row>
    <row r="9" spans="1:6" x14ac:dyDescent="0.25">
      <c r="A9" s="12" t="s">
        <v>28</v>
      </c>
      <c r="B9" s="12"/>
      <c r="C9" s="12"/>
      <c r="D9" s="28"/>
      <c r="E9" s="28"/>
      <c r="F9" s="28"/>
    </row>
    <row r="10" spans="1:6" x14ac:dyDescent="0.25">
      <c r="A10" s="6"/>
      <c r="B10" s="98" t="s">
        <v>29</v>
      </c>
      <c r="C10" s="99"/>
      <c r="D10" s="62">
        <v>9909.5054999999993</v>
      </c>
      <c r="E10" s="32">
        <v>8.0500000000000002E-2</v>
      </c>
      <c r="F10" s="33">
        <f>D10-E10</f>
        <v>9909.4249999999993</v>
      </c>
    </row>
    <row r="11" spans="1:6" x14ac:dyDescent="0.25">
      <c r="A11" s="6"/>
      <c r="B11" s="100" t="s">
        <v>30</v>
      </c>
      <c r="C11" s="101"/>
      <c r="D11" s="62">
        <v>9685.2706999999991</v>
      </c>
      <c r="E11" s="32">
        <v>0.1237</v>
      </c>
      <c r="F11" s="33">
        <f>D11-E11</f>
        <v>9685.146999999999</v>
      </c>
    </row>
    <row r="12" spans="1:6" ht="15.75" thickBot="1" x14ac:dyDescent="0.3">
      <c r="A12" s="36"/>
      <c r="B12" s="37"/>
      <c r="C12" s="38" t="s">
        <v>31</v>
      </c>
      <c r="D12" s="48">
        <f>D10-D11</f>
        <v>224.23480000000018</v>
      </c>
      <c r="E12" s="39">
        <f>E10-E11</f>
        <v>-4.3200000000000002E-2</v>
      </c>
      <c r="F12" s="39">
        <f>F10-F11</f>
        <v>224.27800000000025</v>
      </c>
    </row>
    <row r="13" spans="1:6" x14ac:dyDescent="0.25">
      <c r="A13" s="6"/>
      <c r="B13" s="40" t="s">
        <v>32</v>
      </c>
      <c r="C13" s="41"/>
      <c r="D13" s="63">
        <v>3.1800000000000002E-2</v>
      </c>
      <c r="E13" s="64">
        <v>0</v>
      </c>
      <c r="F13" s="65">
        <f>D13-E13</f>
        <v>3.1800000000000002E-2</v>
      </c>
    </row>
    <row r="14" spans="1:6" x14ac:dyDescent="0.25">
      <c r="A14" s="6"/>
      <c r="B14" s="34" t="s">
        <v>33</v>
      </c>
      <c r="C14" s="35"/>
      <c r="D14" s="63">
        <v>156.32749999999999</v>
      </c>
      <c r="E14" s="64">
        <v>8.6E-3</v>
      </c>
      <c r="F14" s="33">
        <f>D14-E14</f>
        <v>156.31889999999999</v>
      </c>
    </row>
    <row r="15" spans="1:6" x14ac:dyDescent="0.25">
      <c r="A15" s="12"/>
      <c r="B15" s="42"/>
      <c r="C15" s="43" t="s">
        <v>34</v>
      </c>
      <c r="D15" s="21"/>
      <c r="E15" s="21"/>
      <c r="F15" s="66"/>
    </row>
    <row r="16" spans="1:6" ht="15.75" thickBot="1" x14ac:dyDescent="0.3">
      <c r="A16" s="36"/>
      <c r="B16" s="37" t="s">
        <v>35</v>
      </c>
      <c r="C16" s="38" t="s">
        <v>36</v>
      </c>
      <c r="D16" s="48">
        <f>D13-D14</f>
        <v>-156.29569999999998</v>
      </c>
      <c r="E16" s="39">
        <f>E13-E14</f>
        <v>-8.6E-3</v>
      </c>
      <c r="F16" s="39">
        <f>F13-F14</f>
        <v>-156.28709999999998</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67.939100000000195</v>
      </c>
      <c r="E20" s="39">
        <f>E12+E16+E19</f>
        <v>-5.1799999999999999E-2</v>
      </c>
      <c r="F20" s="39">
        <f>F12+F16+F19</f>
        <v>67.990900000000266</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67.939100000000195</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v>317.53643528965597</v>
      </c>
      <c r="E33" s="32"/>
      <c r="F33" s="53">
        <f>D33-E33</f>
        <v>317.53643528965597</v>
      </c>
    </row>
    <row r="34" spans="1:6" x14ac:dyDescent="0.25">
      <c r="B34" s="34"/>
      <c r="C34" s="18" t="s">
        <v>44</v>
      </c>
      <c r="D34" s="32">
        <v>50</v>
      </c>
      <c r="E34" s="32"/>
      <c r="F34" s="53">
        <f>D34-E34</f>
        <v>50</v>
      </c>
    </row>
    <row r="35" spans="1:6" x14ac:dyDescent="0.25">
      <c r="B35" s="34"/>
      <c r="C35" s="18" t="s">
        <v>45</v>
      </c>
      <c r="D35" s="32">
        <v>46.8</v>
      </c>
      <c r="E35" s="32"/>
      <c r="F35" s="53">
        <f>D35-E35</f>
        <v>46.8</v>
      </c>
    </row>
    <row r="36" spans="1:6" x14ac:dyDescent="0.25">
      <c r="B36" s="34"/>
      <c r="C36" s="18" t="s">
        <v>46</v>
      </c>
      <c r="D36" s="32">
        <v>3.59</v>
      </c>
      <c r="E36" s="32"/>
      <c r="F36" s="53">
        <f>D36-E36</f>
        <v>3.59</v>
      </c>
    </row>
    <row r="37" spans="1:6" x14ac:dyDescent="0.25">
      <c r="B37" s="55" t="s">
        <v>14</v>
      </c>
      <c r="C37" s="56" t="s">
        <v>47</v>
      </c>
      <c r="D37" s="53">
        <f>SUM(D33:D36)</f>
        <v>417.92643528965596</v>
      </c>
      <c r="E37" s="53">
        <f>SUM(E33:E36)</f>
        <v>0</v>
      </c>
      <c r="F37" s="53">
        <f>SUM(F33:F36)</f>
        <v>417.92643528965596</v>
      </c>
    </row>
    <row r="38" spans="1:6" x14ac:dyDescent="0.25">
      <c r="B38" s="12"/>
      <c r="C38" s="57"/>
      <c r="D38" s="13"/>
    </row>
    <row r="39" spans="1:6" x14ac:dyDescent="0.25">
      <c r="B39" s="58"/>
      <c r="C39" s="54" t="s">
        <v>48</v>
      </c>
      <c r="D39" s="59"/>
      <c r="E39" s="60"/>
      <c r="F39" s="31"/>
    </row>
    <row r="40" spans="1:6" x14ac:dyDescent="0.25">
      <c r="B40" s="55" t="s">
        <v>16</v>
      </c>
      <c r="C40" s="56" t="s">
        <v>50</v>
      </c>
      <c r="D40" s="67">
        <v>13236.95</v>
      </c>
      <c r="E40" s="67"/>
      <c r="F40" s="53">
        <f>D40-E40</f>
        <v>13236.95</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0</v>
      </c>
      <c r="E47" s="32"/>
      <c r="F47" s="53">
        <f>D47-E47</f>
        <v>0</v>
      </c>
    </row>
    <row r="48" spans="1:6" x14ac:dyDescent="0.25">
      <c r="B48" s="34"/>
      <c r="C48" s="18" t="s">
        <v>44</v>
      </c>
      <c r="D48" s="32">
        <v>397.66132923000009</v>
      </c>
      <c r="E48" s="32"/>
      <c r="F48" s="53">
        <f>D48-E48</f>
        <v>397.66132923000009</v>
      </c>
    </row>
    <row r="49" spans="1:6" x14ac:dyDescent="0.25">
      <c r="B49" s="34"/>
      <c r="C49" s="18" t="s">
        <v>45</v>
      </c>
      <c r="D49" s="32">
        <v>30.732621959999999</v>
      </c>
      <c r="E49" s="32"/>
      <c r="F49" s="53">
        <f>D49-E49</f>
        <v>30.732621959999999</v>
      </c>
    </row>
    <row r="50" spans="1:6" x14ac:dyDescent="0.25">
      <c r="B50" s="34"/>
      <c r="C50" s="18" t="s">
        <v>51</v>
      </c>
      <c r="D50" s="32">
        <v>0.44</v>
      </c>
      <c r="E50" s="32"/>
      <c r="F50" s="53">
        <f>D50-E50</f>
        <v>0.44</v>
      </c>
    </row>
    <row r="51" spans="1:6" x14ac:dyDescent="0.25">
      <c r="B51" s="55" t="s">
        <v>20</v>
      </c>
      <c r="C51" s="56" t="s">
        <v>47</v>
      </c>
      <c r="D51" s="53">
        <f>SUM(D47:D50)</f>
        <v>428.83395119000011</v>
      </c>
      <c r="E51" s="53">
        <f>SUM(E47:E50)</f>
        <v>0</v>
      </c>
      <c r="F51" s="53">
        <f>SUM(F47:F50)</f>
        <v>428.83395119000011</v>
      </c>
    </row>
    <row r="52" spans="1:6" x14ac:dyDescent="0.25">
      <c r="C52" s="22"/>
    </row>
    <row r="53" spans="1:6" x14ac:dyDescent="0.25">
      <c r="B53" s="58"/>
      <c r="C53" s="54" t="s">
        <v>48</v>
      </c>
      <c r="D53" s="59"/>
      <c r="E53" s="60"/>
      <c r="F53" s="31"/>
    </row>
    <row r="54" spans="1:6" x14ac:dyDescent="0.25">
      <c r="B54" s="55" t="s">
        <v>49</v>
      </c>
      <c r="C54" s="56" t="s">
        <v>50</v>
      </c>
      <c r="D54" s="67">
        <v>10.5</v>
      </c>
      <c r="E54" s="67"/>
      <c r="F54" s="53">
        <f>D54-E54</f>
        <v>10.5</v>
      </c>
    </row>
    <row r="57" spans="1:6" x14ac:dyDescent="0.25">
      <c r="A57" s="1"/>
    </row>
    <row r="59" spans="1:6" ht="12.75" customHeight="1" x14ac:dyDescent="0.25">
      <c r="A59" s="102"/>
      <c r="B59" s="102"/>
      <c r="C59" s="102"/>
      <c r="D59" s="102"/>
      <c r="E59" s="102"/>
      <c r="F59" s="102"/>
    </row>
    <row r="60" spans="1:6" x14ac:dyDescent="0.25">
      <c r="A60" s="102"/>
      <c r="B60" s="102"/>
      <c r="C60" s="102"/>
      <c r="D60" s="102"/>
      <c r="E60" s="102"/>
      <c r="F60" s="102"/>
    </row>
    <row r="61" spans="1:6" x14ac:dyDescent="0.25">
      <c r="A61" s="102"/>
      <c r="B61" s="102"/>
      <c r="C61" s="102"/>
      <c r="D61" s="102"/>
      <c r="E61" s="102"/>
      <c r="F61" s="102"/>
    </row>
    <row r="62" spans="1:6" x14ac:dyDescent="0.25">
      <c r="A62" s="102"/>
      <c r="B62" s="102"/>
      <c r="C62" s="102"/>
      <c r="D62" s="102"/>
      <c r="E62" s="102"/>
      <c r="F62" s="102"/>
    </row>
    <row r="64" spans="1:6" x14ac:dyDescent="0.25">
      <c r="A64" s="93"/>
      <c r="B64" s="94"/>
      <c r="C64" s="94"/>
      <c r="D64" s="94"/>
      <c r="E64" s="94"/>
      <c r="F64" s="94"/>
    </row>
    <row r="65" spans="1:6" x14ac:dyDescent="0.25">
      <c r="A65" s="94"/>
      <c r="B65" s="94"/>
      <c r="C65" s="94"/>
      <c r="D65" s="94"/>
      <c r="E65" s="94"/>
      <c r="F65" s="94"/>
    </row>
    <row r="66" spans="1:6" x14ac:dyDescent="0.25">
      <c r="A66" s="94"/>
      <c r="B66" s="94"/>
      <c r="C66" s="94"/>
      <c r="D66" s="94"/>
      <c r="E66" s="94"/>
      <c r="F66" s="94"/>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6"/>
  <sheetViews>
    <sheetView workbookViewId="0">
      <selection activeCell="A5" sqref="A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5" t="s">
        <v>62</v>
      </c>
    </row>
    <row r="4" spans="1:6" ht="15.75" x14ac:dyDescent="0.3">
      <c r="C4" s="26" t="s">
        <v>24</v>
      </c>
      <c r="D4" s="76">
        <f>Steuerung!C1+4</f>
        <v>2029</v>
      </c>
      <c r="F4" s="27"/>
    </row>
    <row r="5" spans="1:6" x14ac:dyDescent="0.25">
      <c r="A5" s="3" t="s">
        <v>75</v>
      </c>
      <c r="B5" s="12"/>
      <c r="C5" s="6"/>
      <c r="D5" s="28"/>
      <c r="E5" s="28"/>
    </row>
    <row r="6" spans="1:6" x14ac:dyDescent="0.25">
      <c r="A6" s="6"/>
      <c r="B6" s="6"/>
      <c r="C6" s="6"/>
      <c r="D6" s="28"/>
      <c r="E6" s="28"/>
      <c r="F6" s="28"/>
    </row>
    <row r="7" spans="1:6" x14ac:dyDescent="0.25">
      <c r="A7" s="95" t="s">
        <v>61</v>
      </c>
      <c r="B7" s="96"/>
      <c r="C7" s="96"/>
      <c r="D7" s="97">
        <f>D4</f>
        <v>2029</v>
      </c>
      <c r="E7" s="97"/>
      <c r="F7" s="97"/>
    </row>
    <row r="8" spans="1:6" ht="27" x14ac:dyDescent="0.25">
      <c r="A8" s="96"/>
      <c r="B8" s="96"/>
      <c r="C8" s="96"/>
      <c r="D8" s="29" t="s">
        <v>25</v>
      </c>
      <c r="E8" s="29" t="s">
        <v>26</v>
      </c>
      <c r="F8" s="29" t="s">
        <v>27</v>
      </c>
    </row>
    <row r="9" spans="1:6" x14ac:dyDescent="0.25">
      <c r="A9" s="12" t="s">
        <v>28</v>
      </c>
      <c r="B9" s="12"/>
      <c r="C9" s="12"/>
      <c r="D9" s="28"/>
      <c r="E9" s="28"/>
      <c r="F9" s="28"/>
    </row>
    <row r="10" spans="1:6" x14ac:dyDescent="0.25">
      <c r="A10" s="6"/>
      <c r="B10" s="98" t="s">
        <v>29</v>
      </c>
      <c r="C10" s="99"/>
      <c r="D10" s="62"/>
      <c r="E10" s="32"/>
      <c r="F10" s="33">
        <f>D10-E10</f>
        <v>0</v>
      </c>
    </row>
    <row r="11" spans="1:6" x14ac:dyDescent="0.25">
      <c r="A11" s="6"/>
      <c r="B11" s="100" t="s">
        <v>30</v>
      </c>
      <c r="C11" s="101"/>
      <c r="D11" s="62"/>
      <c r="E11" s="32"/>
      <c r="F11" s="33">
        <f>D11-E11</f>
        <v>0</v>
      </c>
    </row>
    <row r="12" spans="1:6" ht="15.75" thickBot="1" x14ac:dyDescent="0.3">
      <c r="A12" s="36"/>
      <c r="B12" s="37"/>
      <c r="C12" s="38" t="s">
        <v>31</v>
      </c>
      <c r="D12" s="48">
        <f>D10-D11</f>
        <v>0</v>
      </c>
      <c r="E12" s="39">
        <f>E10-E11</f>
        <v>0</v>
      </c>
      <c r="F12" s="33">
        <f>D12-E12</f>
        <v>0</v>
      </c>
    </row>
    <row r="13" spans="1:6" x14ac:dyDescent="0.25">
      <c r="A13" s="6"/>
      <c r="B13" s="40" t="s">
        <v>32</v>
      </c>
      <c r="C13" s="41"/>
      <c r="D13" s="63"/>
      <c r="E13" s="64"/>
      <c r="F13" s="65">
        <f>D13-E13</f>
        <v>0</v>
      </c>
    </row>
    <row r="14" spans="1:6" x14ac:dyDescent="0.25">
      <c r="A14" s="6"/>
      <c r="B14" s="34" t="s">
        <v>33</v>
      </c>
      <c r="C14" s="35"/>
      <c r="D14" s="63"/>
      <c r="E14" s="64"/>
      <c r="F14" s="33">
        <f>D14-E14</f>
        <v>0</v>
      </c>
    </row>
    <row r="15" spans="1:6" x14ac:dyDescent="0.25">
      <c r="A15" s="12"/>
      <c r="B15" s="42"/>
      <c r="C15" s="43" t="s">
        <v>34</v>
      </c>
      <c r="D15" s="21"/>
      <c r="E15" s="21"/>
      <c r="F15" s="66"/>
    </row>
    <row r="16" spans="1:6" ht="15.75" thickBot="1" x14ac:dyDescent="0.3">
      <c r="A16" s="36"/>
      <c r="B16" s="37" t="s">
        <v>35</v>
      </c>
      <c r="C16" s="38" t="s">
        <v>36</v>
      </c>
      <c r="D16" s="48">
        <f>D13-D14</f>
        <v>0</v>
      </c>
      <c r="E16" s="39">
        <f>E13-E14</f>
        <v>0</v>
      </c>
      <c r="F16" s="39">
        <f>F13-F14</f>
        <v>0</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0</v>
      </c>
      <c r="E20" s="39">
        <f>E12+E16+E19</f>
        <v>0</v>
      </c>
      <c r="F20" s="39">
        <f>F12+F16+F19</f>
        <v>0</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0</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c r="F33" s="53">
        <f>D33-E33</f>
        <v>0</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c r="E36" s="32"/>
      <c r="F36" s="53">
        <f>D36-E36</f>
        <v>0</v>
      </c>
    </row>
    <row r="37" spans="1:6" x14ac:dyDescent="0.25">
      <c r="B37" s="55" t="s">
        <v>14</v>
      </c>
      <c r="C37" s="56" t="s">
        <v>47</v>
      </c>
      <c r="D37" s="53">
        <f>SUM(D33:D36)</f>
        <v>0</v>
      </c>
      <c r="E37" s="53">
        <f>SUM(E33:E36)</f>
        <v>0</v>
      </c>
      <c r="F37" s="53">
        <f>SUM(F33:F36)</f>
        <v>0</v>
      </c>
    </row>
    <row r="38" spans="1:6" x14ac:dyDescent="0.25">
      <c r="B38" s="12"/>
      <c r="C38" s="57"/>
      <c r="D38" s="13"/>
    </row>
    <row r="39" spans="1:6" x14ac:dyDescent="0.25">
      <c r="B39" s="58"/>
      <c r="C39" s="54" t="s">
        <v>48</v>
      </c>
      <c r="D39" s="59"/>
      <c r="E39" s="60"/>
      <c r="F39" s="31"/>
    </row>
    <row r="40" spans="1:6" x14ac:dyDescent="0.25">
      <c r="B40" s="55" t="s">
        <v>16</v>
      </c>
      <c r="C40" s="56" t="s">
        <v>50</v>
      </c>
      <c r="D40" s="67"/>
      <c r="E40" s="67"/>
      <c r="F40" s="53">
        <f>D40-E40</f>
        <v>0</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c r="E47" s="32"/>
      <c r="F47" s="53">
        <f>D47-E47</f>
        <v>0</v>
      </c>
    </row>
    <row r="48" spans="1:6" x14ac:dyDescent="0.25">
      <c r="B48" s="34"/>
      <c r="C48" s="18" t="s">
        <v>44</v>
      </c>
      <c r="D48" s="32"/>
      <c r="E48" s="32"/>
      <c r="F48" s="53">
        <f>D48-E48</f>
        <v>0</v>
      </c>
    </row>
    <row r="49" spans="1:6" x14ac:dyDescent="0.25">
      <c r="B49" s="34"/>
      <c r="C49" s="18" t="s">
        <v>45</v>
      </c>
      <c r="D49" s="32"/>
      <c r="E49" s="32"/>
      <c r="F49" s="53">
        <f>D49-E49</f>
        <v>0</v>
      </c>
    </row>
    <row r="50" spans="1:6" x14ac:dyDescent="0.25">
      <c r="B50" s="34"/>
      <c r="C50" s="18" t="s">
        <v>51</v>
      </c>
      <c r="D50" s="32"/>
      <c r="E50" s="32"/>
      <c r="F50" s="53">
        <f>D50-E50</f>
        <v>0</v>
      </c>
    </row>
    <row r="51" spans="1:6" x14ac:dyDescent="0.25">
      <c r="B51" s="55" t="s">
        <v>20</v>
      </c>
      <c r="C51" s="56" t="s">
        <v>47</v>
      </c>
      <c r="D51" s="53">
        <f>SUM(D47:D50)</f>
        <v>0</v>
      </c>
      <c r="E51" s="53">
        <f>SUM(E47:E50)</f>
        <v>0</v>
      </c>
      <c r="F51" s="53">
        <f>SUM(F47:F50)</f>
        <v>0</v>
      </c>
    </row>
    <row r="52" spans="1:6" x14ac:dyDescent="0.25">
      <c r="C52" s="22"/>
    </row>
    <row r="53" spans="1:6" x14ac:dyDescent="0.25">
      <c r="B53" s="58"/>
      <c r="C53" s="54" t="s">
        <v>48</v>
      </c>
      <c r="D53" s="59"/>
      <c r="E53" s="60"/>
      <c r="F53" s="31"/>
    </row>
    <row r="54" spans="1:6" x14ac:dyDescent="0.25">
      <c r="B54" s="55" t="s">
        <v>49</v>
      </c>
      <c r="C54" s="56" t="s">
        <v>50</v>
      </c>
      <c r="D54" s="67"/>
      <c r="E54" s="67"/>
      <c r="F54" s="53">
        <f>D54-E54</f>
        <v>0</v>
      </c>
    </row>
    <row r="57" spans="1:6" x14ac:dyDescent="0.25">
      <c r="A57" s="1"/>
    </row>
    <row r="59" spans="1:6" ht="12.75" customHeight="1" x14ac:dyDescent="0.25">
      <c r="A59" s="102"/>
      <c r="B59" s="102"/>
      <c r="C59" s="102"/>
      <c r="D59" s="102"/>
      <c r="E59" s="102"/>
      <c r="F59" s="102"/>
    </row>
    <row r="60" spans="1:6" x14ac:dyDescent="0.25">
      <c r="A60" s="102"/>
      <c r="B60" s="102"/>
      <c r="C60" s="102"/>
      <c r="D60" s="102"/>
      <c r="E60" s="102"/>
      <c r="F60" s="102"/>
    </row>
    <row r="61" spans="1:6" x14ac:dyDescent="0.25">
      <c r="A61" s="102"/>
      <c r="B61" s="102"/>
      <c r="C61" s="102"/>
      <c r="D61" s="102"/>
      <c r="E61" s="102"/>
      <c r="F61" s="102"/>
    </row>
    <row r="62" spans="1:6" x14ac:dyDescent="0.25">
      <c r="A62" s="102"/>
      <c r="B62" s="102"/>
      <c r="C62" s="102"/>
      <c r="D62" s="102"/>
      <c r="E62" s="102"/>
      <c r="F62" s="102"/>
    </row>
    <row r="64" spans="1:6" x14ac:dyDescent="0.25">
      <c r="A64" s="93"/>
      <c r="B64" s="94"/>
      <c r="C64" s="94"/>
      <c r="D64" s="94"/>
      <c r="E64" s="94"/>
      <c r="F64" s="94"/>
    </row>
    <row r="65" spans="1:6" x14ac:dyDescent="0.25">
      <c r="A65" s="94"/>
      <c r="B65" s="94"/>
      <c r="C65" s="94"/>
      <c r="D65" s="94"/>
      <c r="E65" s="94"/>
      <c r="F65" s="94"/>
    </row>
    <row r="66" spans="1:6" x14ac:dyDescent="0.25">
      <c r="A66" s="94"/>
      <c r="B66" s="94"/>
      <c r="C66" s="94"/>
      <c r="D66" s="94"/>
      <c r="E66" s="94"/>
      <c r="F66" s="94"/>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17:E18 D33:E36 D47:E50 D54:E54" xr:uid="{00000000-0002-0000-0500-000007000000}">
      <formula1>0</formula1>
      <formula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8"/>
  <sheetViews>
    <sheetView topLeftCell="A4" workbookViewId="0">
      <selection activeCell="E25" sqref="E25"/>
    </sheetView>
  </sheetViews>
  <sheetFormatPr baseColWidth="10" defaultRowHeight="15" x14ac:dyDescent="0.25"/>
  <cols>
    <col min="1" max="1" width="1.7109375" style="2" customWidth="1"/>
    <col min="2" max="2" width="2.5703125" style="2" bestFit="1" customWidth="1"/>
    <col min="3" max="3" width="62.28515625" style="2" customWidth="1"/>
    <col min="4" max="4" width="14.42578125" style="2" bestFit="1" customWidth="1"/>
    <col min="5" max="5" width="9.5703125" style="2" bestFit="1" customWidth="1"/>
    <col min="6" max="9" width="10.42578125" style="2" customWidth="1"/>
    <col min="10" max="249" width="11.42578125" style="2"/>
    <col min="250" max="250" width="1.7109375" style="2" customWidth="1"/>
    <col min="251" max="251" width="2.5703125" style="2" bestFit="1" customWidth="1"/>
    <col min="252" max="252" width="62.28515625" style="2" customWidth="1"/>
    <col min="253" max="258" width="10.42578125" style="2" customWidth="1"/>
    <col min="259" max="259" width="6" style="2" customWidth="1"/>
    <col min="260" max="505" width="11.42578125" style="2"/>
    <col min="506" max="506" width="1.7109375" style="2" customWidth="1"/>
    <col min="507" max="507" width="2.5703125" style="2" bestFit="1" customWidth="1"/>
    <col min="508" max="508" width="62.28515625" style="2" customWidth="1"/>
    <col min="509" max="514" width="10.42578125" style="2" customWidth="1"/>
    <col min="515" max="515" width="6" style="2" customWidth="1"/>
    <col min="516" max="761" width="11.42578125" style="2"/>
    <col min="762" max="762" width="1.7109375" style="2" customWidth="1"/>
    <col min="763" max="763" width="2.5703125" style="2" bestFit="1" customWidth="1"/>
    <col min="764" max="764" width="62.28515625" style="2" customWidth="1"/>
    <col min="765" max="770" width="10.42578125" style="2" customWidth="1"/>
    <col min="771" max="771" width="6" style="2" customWidth="1"/>
    <col min="772" max="1017" width="11.42578125" style="2"/>
    <col min="1018" max="1018" width="1.7109375" style="2" customWidth="1"/>
    <col min="1019" max="1019" width="2.5703125" style="2" bestFit="1" customWidth="1"/>
    <col min="1020" max="1020" width="62.28515625" style="2" customWidth="1"/>
    <col min="1021" max="1026" width="10.42578125" style="2" customWidth="1"/>
    <col min="1027" max="1027" width="6" style="2" customWidth="1"/>
    <col min="1028" max="1273" width="11.42578125" style="2"/>
    <col min="1274" max="1274" width="1.7109375" style="2" customWidth="1"/>
    <col min="1275" max="1275" width="2.5703125" style="2" bestFit="1" customWidth="1"/>
    <col min="1276" max="1276" width="62.28515625" style="2" customWidth="1"/>
    <col min="1277" max="1282" width="10.42578125" style="2" customWidth="1"/>
    <col min="1283" max="1283" width="6" style="2" customWidth="1"/>
    <col min="1284" max="1529" width="11.42578125" style="2"/>
    <col min="1530" max="1530" width="1.7109375" style="2" customWidth="1"/>
    <col min="1531" max="1531" width="2.5703125" style="2" bestFit="1" customWidth="1"/>
    <col min="1532" max="1532" width="62.28515625" style="2" customWidth="1"/>
    <col min="1533" max="1538" width="10.42578125" style="2" customWidth="1"/>
    <col min="1539" max="1539" width="6" style="2" customWidth="1"/>
    <col min="1540" max="1785" width="11.42578125" style="2"/>
    <col min="1786" max="1786" width="1.7109375" style="2" customWidth="1"/>
    <col min="1787" max="1787" width="2.5703125" style="2" bestFit="1" customWidth="1"/>
    <col min="1788" max="1788" width="62.28515625" style="2" customWidth="1"/>
    <col min="1789" max="1794" width="10.42578125" style="2" customWidth="1"/>
    <col min="1795" max="1795" width="6" style="2" customWidth="1"/>
    <col min="1796" max="2041" width="11.42578125" style="2"/>
    <col min="2042" max="2042" width="1.7109375" style="2" customWidth="1"/>
    <col min="2043" max="2043" width="2.5703125" style="2" bestFit="1" customWidth="1"/>
    <col min="2044" max="2044" width="62.28515625" style="2" customWidth="1"/>
    <col min="2045" max="2050" width="10.42578125" style="2" customWidth="1"/>
    <col min="2051" max="2051" width="6" style="2" customWidth="1"/>
    <col min="2052" max="2297" width="11.42578125" style="2"/>
    <col min="2298" max="2298" width="1.7109375" style="2" customWidth="1"/>
    <col min="2299" max="2299" width="2.5703125" style="2" bestFit="1" customWidth="1"/>
    <col min="2300" max="2300" width="62.28515625" style="2" customWidth="1"/>
    <col min="2301" max="2306" width="10.42578125" style="2" customWidth="1"/>
    <col min="2307" max="2307" width="6" style="2" customWidth="1"/>
    <col min="2308" max="2553" width="11.42578125" style="2"/>
    <col min="2554" max="2554" width="1.7109375" style="2" customWidth="1"/>
    <col min="2555" max="2555" width="2.5703125" style="2" bestFit="1" customWidth="1"/>
    <col min="2556" max="2556" width="62.28515625" style="2" customWidth="1"/>
    <col min="2557" max="2562" width="10.42578125" style="2" customWidth="1"/>
    <col min="2563" max="2563" width="6" style="2" customWidth="1"/>
    <col min="2564" max="2809" width="11.42578125" style="2"/>
    <col min="2810" max="2810" width="1.7109375" style="2" customWidth="1"/>
    <col min="2811" max="2811" width="2.5703125" style="2" bestFit="1" customWidth="1"/>
    <col min="2812" max="2812" width="62.28515625" style="2" customWidth="1"/>
    <col min="2813" max="2818" width="10.42578125" style="2" customWidth="1"/>
    <col min="2819" max="2819" width="6" style="2" customWidth="1"/>
    <col min="2820" max="3065" width="11.42578125" style="2"/>
    <col min="3066" max="3066" width="1.7109375" style="2" customWidth="1"/>
    <col min="3067" max="3067" width="2.5703125" style="2" bestFit="1" customWidth="1"/>
    <col min="3068" max="3068" width="62.28515625" style="2" customWidth="1"/>
    <col min="3069" max="3074" width="10.42578125" style="2" customWidth="1"/>
    <col min="3075" max="3075" width="6" style="2" customWidth="1"/>
    <col min="3076" max="3321" width="11.42578125" style="2"/>
    <col min="3322" max="3322" width="1.7109375" style="2" customWidth="1"/>
    <col min="3323" max="3323" width="2.5703125" style="2" bestFit="1" customWidth="1"/>
    <col min="3324" max="3324" width="62.28515625" style="2" customWidth="1"/>
    <col min="3325" max="3330" width="10.42578125" style="2" customWidth="1"/>
    <col min="3331" max="3331" width="6" style="2" customWidth="1"/>
    <col min="3332" max="3577" width="11.42578125" style="2"/>
    <col min="3578" max="3578" width="1.7109375" style="2" customWidth="1"/>
    <col min="3579" max="3579" width="2.5703125" style="2" bestFit="1" customWidth="1"/>
    <col min="3580" max="3580" width="62.28515625" style="2" customWidth="1"/>
    <col min="3581" max="3586" width="10.42578125" style="2" customWidth="1"/>
    <col min="3587" max="3587" width="6" style="2" customWidth="1"/>
    <col min="3588" max="3833" width="11.42578125" style="2"/>
    <col min="3834" max="3834" width="1.7109375" style="2" customWidth="1"/>
    <col min="3835" max="3835" width="2.5703125" style="2" bestFit="1" customWidth="1"/>
    <col min="3836" max="3836" width="62.28515625" style="2" customWidth="1"/>
    <col min="3837" max="3842" width="10.42578125" style="2" customWidth="1"/>
    <col min="3843" max="3843" width="6" style="2" customWidth="1"/>
    <col min="3844" max="4089" width="11.42578125" style="2"/>
    <col min="4090" max="4090" width="1.7109375" style="2" customWidth="1"/>
    <col min="4091" max="4091" width="2.5703125" style="2" bestFit="1" customWidth="1"/>
    <col min="4092" max="4092" width="62.28515625" style="2" customWidth="1"/>
    <col min="4093" max="4098" width="10.42578125" style="2" customWidth="1"/>
    <col min="4099" max="4099" width="6" style="2" customWidth="1"/>
    <col min="4100" max="4345" width="11.42578125" style="2"/>
    <col min="4346" max="4346" width="1.7109375" style="2" customWidth="1"/>
    <col min="4347" max="4347" width="2.5703125" style="2" bestFit="1" customWidth="1"/>
    <col min="4348" max="4348" width="62.28515625" style="2" customWidth="1"/>
    <col min="4349" max="4354" width="10.42578125" style="2" customWidth="1"/>
    <col min="4355" max="4355" width="6" style="2" customWidth="1"/>
    <col min="4356" max="4601" width="11.42578125" style="2"/>
    <col min="4602" max="4602" width="1.7109375" style="2" customWidth="1"/>
    <col min="4603" max="4603" width="2.5703125" style="2" bestFit="1" customWidth="1"/>
    <col min="4604" max="4604" width="62.28515625" style="2" customWidth="1"/>
    <col min="4605" max="4610" width="10.42578125" style="2" customWidth="1"/>
    <col min="4611" max="4611" width="6" style="2" customWidth="1"/>
    <col min="4612" max="4857" width="11.42578125" style="2"/>
    <col min="4858" max="4858" width="1.7109375" style="2" customWidth="1"/>
    <col min="4859" max="4859" width="2.5703125" style="2" bestFit="1" customWidth="1"/>
    <col min="4860" max="4860" width="62.28515625" style="2" customWidth="1"/>
    <col min="4861" max="4866" width="10.42578125" style="2" customWidth="1"/>
    <col min="4867" max="4867" width="6" style="2" customWidth="1"/>
    <col min="4868" max="5113" width="11.42578125" style="2"/>
    <col min="5114" max="5114" width="1.7109375" style="2" customWidth="1"/>
    <col min="5115" max="5115" width="2.5703125" style="2" bestFit="1" customWidth="1"/>
    <col min="5116" max="5116" width="62.28515625" style="2" customWidth="1"/>
    <col min="5117" max="5122" width="10.42578125" style="2" customWidth="1"/>
    <col min="5123" max="5123" width="6" style="2" customWidth="1"/>
    <col min="5124" max="5369" width="11.42578125" style="2"/>
    <col min="5370" max="5370" width="1.7109375" style="2" customWidth="1"/>
    <col min="5371" max="5371" width="2.5703125" style="2" bestFit="1" customWidth="1"/>
    <col min="5372" max="5372" width="62.28515625" style="2" customWidth="1"/>
    <col min="5373" max="5378" width="10.42578125" style="2" customWidth="1"/>
    <col min="5379" max="5379" width="6" style="2" customWidth="1"/>
    <col min="5380" max="5625" width="11.42578125" style="2"/>
    <col min="5626" max="5626" width="1.7109375" style="2" customWidth="1"/>
    <col min="5627" max="5627" width="2.5703125" style="2" bestFit="1" customWidth="1"/>
    <col min="5628" max="5628" width="62.28515625" style="2" customWidth="1"/>
    <col min="5629" max="5634" width="10.42578125" style="2" customWidth="1"/>
    <col min="5635" max="5635" width="6" style="2" customWidth="1"/>
    <col min="5636" max="5881" width="11.42578125" style="2"/>
    <col min="5882" max="5882" width="1.7109375" style="2" customWidth="1"/>
    <col min="5883" max="5883" width="2.5703125" style="2" bestFit="1" customWidth="1"/>
    <col min="5884" max="5884" width="62.28515625" style="2" customWidth="1"/>
    <col min="5885" max="5890" width="10.42578125" style="2" customWidth="1"/>
    <col min="5891" max="5891" width="6" style="2" customWidth="1"/>
    <col min="5892" max="6137" width="11.42578125" style="2"/>
    <col min="6138" max="6138" width="1.7109375" style="2" customWidth="1"/>
    <col min="6139" max="6139" width="2.5703125" style="2" bestFit="1" customWidth="1"/>
    <col min="6140" max="6140" width="62.28515625" style="2" customWidth="1"/>
    <col min="6141" max="6146" width="10.42578125" style="2" customWidth="1"/>
    <col min="6147" max="6147" width="6" style="2" customWidth="1"/>
    <col min="6148" max="6393" width="11.42578125" style="2"/>
    <col min="6394" max="6394" width="1.7109375" style="2" customWidth="1"/>
    <col min="6395" max="6395" width="2.5703125" style="2" bestFit="1" customWidth="1"/>
    <col min="6396" max="6396" width="62.28515625" style="2" customWidth="1"/>
    <col min="6397" max="6402" width="10.42578125" style="2" customWidth="1"/>
    <col min="6403" max="6403" width="6" style="2" customWidth="1"/>
    <col min="6404" max="6649" width="11.42578125" style="2"/>
    <col min="6650" max="6650" width="1.7109375" style="2" customWidth="1"/>
    <col min="6651" max="6651" width="2.5703125" style="2" bestFit="1" customWidth="1"/>
    <col min="6652" max="6652" width="62.28515625" style="2" customWidth="1"/>
    <col min="6653" max="6658" width="10.42578125" style="2" customWidth="1"/>
    <col min="6659" max="6659" width="6" style="2" customWidth="1"/>
    <col min="6660" max="6905" width="11.42578125" style="2"/>
    <col min="6906" max="6906" width="1.7109375" style="2" customWidth="1"/>
    <col min="6907" max="6907" width="2.5703125" style="2" bestFit="1" customWidth="1"/>
    <col min="6908" max="6908" width="62.28515625" style="2" customWidth="1"/>
    <col min="6909" max="6914" width="10.42578125" style="2" customWidth="1"/>
    <col min="6915" max="6915" width="6" style="2" customWidth="1"/>
    <col min="6916" max="7161" width="11.42578125" style="2"/>
    <col min="7162" max="7162" width="1.7109375" style="2" customWidth="1"/>
    <col min="7163" max="7163" width="2.5703125" style="2" bestFit="1" customWidth="1"/>
    <col min="7164" max="7164" width="62.28515625" style="2" customWidth="1"/>
    <col min="7165" max="7170" width="10.42578125" style="2" customWidth="1"/>
    <col min="7171" max="7171" width="6" style="2" customWidth="1"/>
    <col min="7172" max="7417" width="11.42578125" style="2"/>
    <col min="7418" max="7418" width="1.7109375" style="2" customWidth="1"/>
    <col min="7419" max="7419" width="2.5703125" style="2" bestFit="1" customWidth="1"/>
    <col min="7420" max="7420" width="62.28515625" style="2" customWidth="1"/>
    <col min="7421" max="7426" width="10.42578125" style="2" customWidth="1"/>
    <col min="7427" max="7427" width="6" style="2" customWidth="1"/>
    <col min="7428" max="7673" width="11.42578125" style="2"/>
    <col min="7674" max="7674" width="1.7109375" style="2" customWidth="1"/>
    <col min="7675" max="7675" width="2.5703125" style="2" bestFit="1" customWidth="1"/>
    <col min="7676" max="7676" width="62.28515625" style="2" customWidth="1"/>
    <col min="7677" max="7682" width="10.42578125" style="2" customWidth="1"/>
    <col min="7683" max="7683" width="6" style="2" customWidth="1"/>
    <col min="7684" max="7929" width="11.42578125" style="2"/>
    <col min="7930" max="7930" width="1.7109375" style="2" customWidth="1"/>
    <col min="7931" max="7931" width="2.5703125" style="2" bestFit="1" customWidth="1"/>
    <col min="7932" max="7932" width="62.28515625" style="2" customWidth="1"/>
    <col min="7933" max="7938" width="10.42578125" style="2" customWidth="1"/>
    <col min="7939" max="7939" width="6" style="2" customWidth="1"/>
    <col min="7940" max="8185" width="11.42578125" style="2"/>
    <col min="8186" max="8186" width="1.7109375" style="2" customWidth="1"/>
    <col min="8187" max="8187" width="2.5703125" style="2" bestFit="1" customWidth="1"/>
    <col min="8188" max="8188" width="62.28515625" style="2" customWidth="1"/>
    <col min="8189" max="8194" width="10.42578125" style="2" customWidth="1"/>
    <col min="8195" max="8195" width="6" style="2" customWidth="1"/>
    <col min="8196" max="8441" width="11.42578125" style="2"/>
    <col min="8442" max="8442" width="1.7109375" style="2" customWidth="1"/>
    <col min="8443" max="8443" width="2.5703125" style="2" bestFit="1" customWidth="1"/>
    <col min="8444" max="8444" width="62.28515625" style="2" customWidth="1"/>
    <col min="8445" max="8450" width="10.42578125" style="2" customWidth="1"/>
    <col min="8451" max="8451" width="6" style="2" customWidth="1"/>
    <col min="8452" max="8697" width="11.42578125" style="2"/>
    <col min="8698" max="8698" width="1.7109375" style="2" customWidth="1"/>
    <col min="8699" max="8699" width="2.5703125" style="2" bestFit="1" customWidth="1"/>
    <col min="8700" max="8700" width="62.28515625" style="2" customWidth="1"/>
    <col min="8701" max="8706" width="10.42578125" style="2" customWidth="1"/>
    <col min="8707" max="8707" width="6" style="2" customWidth="1"/>
    <col min="8708" max="8953" width="11.42578125" style="2"/>
    <col min="8954" max="8954" width="1.7109375" style="2" customWidth="1"/>
    <col min="8955" max="8955" width="2.5703125" style="2" bestFit="1" customWidth="1"/>
    <col min="8956" max="8956" width="62.28515625" style="2" customWidth="1"/>
    <col min="8957" max="8962" width="10.42578125" style="2" customWidth="1"/>
    <col min="8963" max="8963" width="6" style="2" customWidth="1"/>
    <col min="8964" max="9209" width="11.42578125" style="2"/>
    <col min="9210" max="9210" width="1.7109375" style="2" customWidth="1"/>
    <col min="9211" max="9211" width="2.5703125" style="2" bestFit="1" customWidth="1"/>
    <col min="9212" max="9212" width="62.28515625" style="2" customWidth="1"/>
    <col min="9213" max="9218" width="10.42578125" style="2" customWidth="1"/>
    <col min="9219" max="9219" width="6" style="2" customWidth="1"/>
    <col min="9220" max="9465" width="11.42578125" style="2"/>
    <col min="9466" max="9466" width="1.7109375" style="2" customWidth="1"/>
    <col min="9467" max="9467" width="2.5703125" style="2" bestFit="1" customWidth="1"/>
    <col min="9468" max="9468" width="62.28515625" style="2" customWidth="1"/>
    <col min="9469" max="9474" width="10.42578125" style="2" customWidth="1"/>
    <col min="9475" max="9475" width="6" style="2" customWidth="1"/>
    <col min="9476" max="9721" width="11.42578125" style="2"/>
    <col min="9722" max="9722" width="1.7109375" style="2" customWidth="1"/>
    <col min="9723" max="9723" width="2.5703125" style="2" bestFit="1" customWidth="1"/>
    <col min="9724" max="9724" width="62.28515625" style="2" customWidth="1"/>
    <col min="9725" max="9730" width="10.42578125" style="2" customWidth="1"/>
    <col min="9731" max="9731" width="6" style="2" customWidth="1"/>
    <col min="9732" max="9977" width="11.42578125" style="2"/>
    <col min="9978" max="9978" width="1.7109375" style="2" customWidth="1"/>
    <col min="9979" max="9979" width="2.5703125" style="2" bestFit="1" customWidth="1"/>
    <col min="9980" max="9980" width="62.28515625" style="2" customWidth="1"/>
    <col min="9981" max="9986" width="10.42578125" style="2" customWidth="1"/>
    <col min="9987" max="9987" width="6" style="2" customWidth="1"/>
    <col min="9988" max="10233" width="11.42578125" style="2"/>
    <col min="10234" max="10234" width="1.7109375" style="2" customWidth="1"/>
    <col min="10235" max="10235" width="2.5703125" style="2" bestFit="1" customWidth="1"/>
    <col min="10236" max="10236" width="62.28515625" style="2" customWidth="1"/>
    <col min="10237" max="10242" width="10.42578125" style="2" customWidth="1"/>
    <col min="10243" max="10243" width="6" style="2" customWidth="1"/>
    <col min="10244" max="10489" width="11.42578125" style="2"/>
    <col min="10490" max="10490" width="1.7109375" style="2" customWidth="1"/>
    <col min="10491" max="10491" width="2.5703125" style="2" bestFit="1" customWidth="1"/>
    <col min="10492" max="10492" width="62.28515625" style="2" customWidth="1"/>
    <col min="10493" max="10498" width="10.42578125" style="2" customWidth="1"/>
    <col min="10499" max="10499" width="6" style="2" customWidth="1"/>
    <col min="10500" max="10745" width="11.42578125" style="2"/>
    <col min="10746" max="10746" width="1.7109375" style="2" customWidth="1"/>
    <col min="10747" max="10747" width="2.5703125" style="2" bestFit="1" customWidth="1"/>
    <col min="10748" max="10748" width="62.28515625" style="2" customWidth="1"/>
    <col min="10749" max="10754" width="10.42578125" style="2" customWidth="1"/>
    <col min="10755" max="10755" width="6" style="2" customWidth="1"/>
    <col min="10756" max="11001" width="11.42578125" style="2"/>
    <col min="11002" max="11002" width="1.7109375" style="2" customWidth="1"/>
    <col min="11003" max="11003" width="2.5703125" style="2" bestFit="1" customWidth="1"/>
    <col min="11004" max="11004" width="62.28515625" style="2" customWidth="1"/>
    <col min="11005" max="11010" width="10.42578125" style="2" customWidth="1"/>
    <col min="11011" max="11011" width="6" style="2" customWidth="1"/>
    <col min="11012" max="11257" width="11.42578125" style="2"/>
    <col min="11258" max="11258" width="1.7109375" style="2" customWidth="1"/>
    <col min="11259" max="11259" width="2.5703125" style="2" bestFit="1" customWidth="1"/>
    <col min="11260" max="11260" width="62.28515625" style="2" customWidth="1"/>
    <col min="11261" max="11266" width="10.42578125" style="2" customWidth="1"/>
    <col min="11267" max="11267" width="6" style="2" customWidth="1"/>
    <col min="11268" max="11513" width="11.42578125" style="2"/>
    <col min="11514" max="11514" width="1.7109375" style="2" customWidth="1"/>
    <col min="11515" max="11515" width="2.5703125" style="2" bestFit="1" customWidth="1"/>
    <col min="11516" max="11516" width="62.28515625" style="2" customWidth="1"/>
    <col min="11517" max="11522" width="10.42578125" style="2" customWidth="1"/>
    <col min="11523" max="11523" width="6" style="2" customWidth="1"/>
    <col min="11524" max="11769" width="11.42578125" style="2"/>
    <col min="11770" max="11770" width="1.7109375" style="2" customWidth="1"/>
    <col min="11771" max="11771" width="2.5703125" style="2" bestFit="1" customWidth="1"/>
    <col min="11772" max="11772" width="62.28515625" style="2" customWidth="1"/>
    <col min="11773" max="11778" width="10.42578125" style="2" customWidth="1"/>
    <col min="11779" max="11779" width="6" style="2" customWidth="1"/>
    <col min="11780" max="12025" width="11.42578125" style="2"/>
    <col min="12026" max="12026" width="1.7109375" style="2" customWidth="1"/>
    <col min="12027" max="12027" width="2.5703125" style="2" bestFit="1" customWidth="1"/>
    <col min="12028" max="12028" width="62.28515625" style="2" customWidth="1"/>
    <col min="12029" max="12034" width="10.42578125" style="2" customWidth="1"/>
    <col min="12035" max="12035" width="6" style="2" customWidth="1"/>
    <col min="12036" max="12281" width="11.42578125" style="2"/>
    <col min="12282" max="12282" width="1.7109375" style="2" customWidth="1"/>
    <col min="12283" max="12283" width="2.5703125" style="2" bestFit="1" customWidth="1"/>
    <col min="12284" max="12284" width="62.28515625" style="2" customWidth="1"/>
    <col min="12285" max="12290" width="10.42578125" style="2" customWidth="1"/>
    <col min="12291" max="12291" width="6" style="2" customWidth="1"/>
    <col min="12292" max="12537" width="11.42578125" style="2"/>
    <col min="12538" max="12538" width="1.7109375" style="2" customWidth="1"/>
    <col min="12539" max="12539" width="2.5703125" style="2" bestFit="1" customWidth="1"/>
    <col min="12540" max="12540" width="62.28515625" style="2" customWidth="1"/>
    <col min="12541" max="12546" width="10.42578125" style="2" customWidth="1"/>
    <col min="12547" max="12547" width="6" style="2" customWidth="1"/>
    <col min="12548" max="12793" width="11.42578125" style="2"/>
    <col min="12794" max="12794" width="1.7109375" style="2" customWidth="1"/>
    <col min="12795" max="12795" width="2.5703125" style="2" bestFit="1" customWidth="1"/>
    <col min="12796" max="12796" width="62.28515625" style="2" customWidth="1"/>
    <col min="12797" max="12802" width="10.42578125" style="2" customWidth="1"/>
    <col min="12803" max="12803" width="6" style="2" customWidth="1"/>
    <col min="12804" max="13049" width="11.42578125" style="2"/>
    <col min="13050" max="13050" width="1.7109375" style="2" customWidth="1"/>
    <col min="13051" max="13051" width="2.5703125" style="2" bestFit="1" customWidth="1"/>
    <col min="13052" max="13052" width="62.28515625" style="2" customWidth="1"/>
    <col min="13053" max="13058" width="10.42578125" style="2" customWidth="1"/>
    <col min="13059" max="13059" width="6" style="2" customWidth="1"/>
    <col min="13060" max="13305" width="11.42578125" style="2"/>
    <col min="13306" max="13306" width="1.7109375" style="2" customWidth="1"/>
    <col min="13307" max="13307" width="2.5703125" style="2" bestFit="1" customWidth="1"/>
    <col min="13308" max="13308" width="62.28515625" style="2" customWidth="1"/>
    <col min="13309" max="13314" width="10.42578125" style="2" customWidth="1"/>
    <col min="13315" max="13315" width="6" style="2" customWidth="1"/>
    <col min="13316" max="13561" width="11.42578125" style="2"/>
    <col min="13562" max="13562" width="1.7109375" style="2" customWidth="1"/>
    <col min="13563" max="13563" width="2.5703125" style="2" bestFit="1" customWidth="1"/>
    <col min="13564" max="13564" width="62.28515625" style="2" customWidth="1"/>
    <col min="13565" max="13570" width="10.42578125" style="2" customWidth="1"/>
    <col min="13571" max="13571" width="6" style="2" customWidth="1"/>
    <col min="13572" max="13817" width="11.42578125" style="2"/>
    <col min="13818" max="13818" width="1.7109375" style="2" customWidth="1"/>
    <col min="13819" max="13819" width="2.5703125" style="2" bestFit="1" customWidth="1"/>
    <col min="13820" max="13820" width="62.28515625" style="2" customWidth="1"/>
    <col min="13821" max="13826" width="10.42578125" style="2" customWidth="1"/>
    <col min="13827" max="13827" width="6" style="2" customWidth="1"/>
    <col min="13828" max="14073" width="11.42578125" style="2"/>
    <col min="14074" max="14074" width="1.7109375" style="2" customWidth="1"/>
    <col min="14075" max="14075" width="2.5703125" style="2" bestFit="1" customWidth="1"/>
    <col min="14076" max="14076" width="62.28515625" style="2" customWidth="1"/>
    <col min="14077" max="14082" width="10.42578125" style="2" customWidth="1"/>
    <col min="14083" max="14083" width="6" style="2" customWidth="1"/>
    <col min="14084" max="14329" width="11.42578125" style="2"/>
    <col min="14330" max="14330" width="1.7109375" style="2" customWidth="1"/>
    <col min="14331" max="14331" width="2.5703125" style="2" bestFit="1" customWidth="1"/>
    <col min="14332" max="14332" width="62.28515625" style="2" customWidth="1"/>
    <col min="14333" max="14338" width="10.42578125" style="2" customWidth="1"/>
    <col min="14339" max="14339" width="6" style="2" customWidth="1"/>
    <col min="14340" max="14585" width="11.42578125" style="2"/>
    <col min="14586" max="14586" width="1.7109375" style="2" customWidth="1"/>
    <col min="14587" max="14587" width="2.5703125" style="2" bestFit="1" customWidth="1"/>
    <col min="14588" max="14588" width="62.28515625" style="2" customWidth="1"/>
    <col min="14589" max="14594" width="10.42578125" style="2" customWidth="1"/>
    <col min="14595" max="14595" width="6" style="2" customWidth="1"/>
    <col min="14596" max="14841" width="11.42578125" style="2"/>
    <col min="14842" max="14842" width="1.7109375" style="2" customWidth="1"/>
    <col min="14843" max="14843" width="2.5703125" style="2" bestFit="1" customWidth="1"/>
    <col min="14844" max="14844" width="62.28515625" style="2" customWidth="1"/>
    <col min="14845" max="14850" width="10.42578125" style="2" customWidth="1"/>
    <col min="14851" max="14851" width="6" style="2" customWidth="1"/>
    <col min="14852" max="15097" width="11.42578125" style="2"/>
    <col min="15098" max="15098" width="1.7109375" style="2" customWidth="1"/>
    <col min="15099" max="15099" width="2.5703125" style="2" bestFit="1" customWidth="1"/>
    <col min="15100" max="15100" width="62.28515625" style="2" customWidth="1"/>
    <col min="15101" max="15106" width="10.42578125" style="2" customWidth="1"/>
    <col min="15107" max="15107" width="6" style="2" customWidth="1"/>
    <col min="15108" max="15353" width="11.42578125" style="2"/>
    <col min="15354" max="15354" width="1.7109375" style="2" customWidth="1"/>
    <col min="15355" max="15355" width="2.5703125" style="2" bestFit="1" customWidth="1"/>
    <col min="15356" max="15356" width="62.28515625" style="2" customWidth="1"/>
    <col min="15357" max="15362" width="10.42578125" style="2" customWidth="1"/>
    <col min="15363" max="15363" width="6" style="2" customWidth="1"/>
    <col min="15364" max="15609" width="11.42578125" style="2"/>
    <col min="15610" max="15610" width="1.7109375" style="2" customWidth="1"/>
    <col min="15611" max="15611" width="2.5703125" style="2" bestFit="1" customWidth="1"/>
    <col min="15612" max="15612" width="62.28515625" style="2" customWidth="1"/>
    <col min="15613" max="15618" width="10.42578125" style="2" customWidth="1"/>
    <col min="15619" max="15619" width="6" style="2" customWidth="1"/>
    <col min="15620" max="15865" width="11.42578125" style="2"/>
    <col min="15866" max="15866" width="1.7109375" style="2" customWidth="1"/>
    <col min="15867" max="15867" width="2.5703125" style="2" bestFit="1" customWidth="1"/>
    <col min="15868" max="15868" width="62.28515625" style="2" customWidth="1"/>
    <col min="15869" max="15874" width="10.42578125" style="2" customWidth="1"/>
    <col min="15875" max="15875" width="6" style="2" customWidth="1"/>
    <col min="15876" max="16121" width="11.42578125" style="2"/>
    <col min="16122" max="16122" width="1.7109375" style="2" customWidth="1"/>
    <col min="16123" max="16123" width="2.5703125" style="2" bestFit="1" customWidth="1"/>
    <col min="16124" max="16124" width="62.28515625" style="2" customWidth="1"/>
    <col min="16125" max="16130" width="10.42578125" style="2" customWidth="1"/>
    <col min="16131" max="16131" width="6" style="2" customWidth="1"/>
    <col min="16132" max="16384" width="11.42578125" style="2"/>
  </cols>
  <sheetData>
    <row r="1" spans="1:9" x14ac:dyDescent="0.25">
      <c r="A1" s="1" t="s">
        <v>5</v>
      </c>
    </row>
    <row r="2" spans="1:9" x14ac:dyDescent="0.25">
      <c r="A2" s="1"/>
    </row>
    <row r="3" spans="1:9" x14ac:dyDescent="0.25">
      <c r="A3" s="1"/>
      <c r="C3" s="4" t="s">
        <v>22</v>
      </c>
    </row>
    <row r="4" spans="1:9" ht="15.75" thickBot="1" x14ac:dyDescent="0.3">
      <c r="A4" s="1"/>
      <c r="C4" s="5" t="s">
        <v>23</v>
      </c>
      <c r="D4" s="75" t="s">
        <v>62</v>
      </c>
      <c r="E4" s="74"/>
    </row>
    <row r="5" spans="1:9" ht="15.75" thickBot="1" x14ac:dyDescent="0.3">
      <c r="A5" s="1"/>
      <c r="C5" s="71" t="s">
        <v>60</v>
      </c>
    </row>
    <row r="6" spans="1:9" x14ac:dyDescent="0.25">
      <c r="A6" s="1"/>
      <c r="C6" s="70" t="s">
        <v>73</v>
      </c>
      <c r="D6" s="92">
        <v>484222.84149099997</v>
      </c>
      <c r="E6" s="92">
        <v>497528.7200343188</v>
      </c>
      <c r="F6" s="92">
        <v>513621.03361621464</v>
      </c>
      <c r="G6" s="92">
        <v>531023.68653781526</v>
      </c>
      <c r="H6" s="92">
        <v>547649.64693845948</v>
      </c>
      <c r="I6" s="92">
        <v>564475.50148089416</v>
      </c>
    </row>
    <row r="7" spans="1:9" x14ac:dyDescent="0.25">
      <c r="A7" s="1"/>
      <c r="B7" s="103" t="s">
        <v>6</v>
      </c>
      <c r="C7" s="104"/>
      <c r="D7" s="23">
        <f>E7-1</f>
        <v>2024</v>
      </c>
      <c r="E7" s="7">
        <f>Steuerung!C1</f>
        <v>2025</v>
      </c>
      <c r="F7" s="7">
        <f t="shared" ref="F7:I7" si="0">E7+1</f>
        <v>2026</v>
      </c>
      <c r="G7" s="7">
        <f t="shared" si="0"/>
        <v>2027</v>
      </c>
      <c r="H7" s="7">
        <f t="shared" si="0"/>
        <v>2028</v>
      </c>
      <c r="I7" s="7">
        <f t="shared" si="0"/>
        <v>2029</v>
      </c>
    </row>
    <row r="8" spans="1:9" x14ac:dyDescent="0.25">
      <c r="A8" s="1"/>
      <c r="B8" s="8"/>
      <c r="C8" s="9" t="s">
        <v>7</v>
      </c>
      <c r="D8" s="24">
        <v>24.351736748210005</v>
      </c>
      <c r="E8" s="24">
        <v>-75.53636259999999</v>
      </c>
      <c r="F8" s="25">
        <v>14.7461</v>
      </c>
      <c r="G8" s="25">
        <v>56.249700000000004</v>
      </c>
      <c r="H8" s="25">
        <v>100.6078</v>
      </c>
      <c r="I8" s="25"/>
    </row>
    <row r="9" spans="1:9" x14ac:dyDescent="0.25">
      <c r="A9" s="1"/>
      <c r="B9" s="10"/>
      <c r="C9" s="9" t="s">
        <v>8</v>
      </c>
      <c r="D9" s="72">
        <f>D8/D$6</f>
        <v>5.0290351180516587E-5</v>
      </c>
      <c r="E9" s="69">
        <f>E8/E$6</f>
        <v>-1.5182312006991195E-4</v>
      </c>
      <c r="F9" s="69">
        <f t="shared" ref="F9:H9" si="1">F8/F$6</f>
        <v>2.8710078121564056E-5</v>
      </c>
      <c r="G9" s="69">
        <f t="shared" si="1"/>
        <v>1.059269132922084E-4</v>
      </c>
      <c r="H9" s="69">
        <f t="shared" si="1"/>
        <v>1.837083262308859E-4</v>
      </c>
      <c r="I9" s="69"/>
    </row>
    <row r="10" spans="1:9" x14ac:dyDescent="0.25">
      <c r="A10" s="1"/>
      <c r="C10" s="11"/>
      <c r="D10" s="1"/>
      <c r="E10" s="1"/>
      <c r="F10" s="1"/>
      <c r="G10" s="1"/>
      <c r="H10" s="1"/>
      <c r="I10" s="1"/>
    </row>
    <row r="11" spans="1:9" x14ac:dyDescent="0.25">
      <c r="A11" s="1"/>
      <c r="B11" s="1"/>
    </row>
    <row r="12" spans="1:9" x14ac:dyDescent="0.25">
      <c r="B12" s="103" t="s">
        <v>9</v>
      </c>
      <c r="C12" s="104"/>
      <c r="D12" s="23">
        <f>D7</f>
        <v>2024</v>
      </c>
      <c r="E12" s="23">
        <f t="shared" ref="E12:I12" si="2">E7</f>
        <v>2025</v>
      </c>
      <c r="F12" s="23">
        <f t="shared" si="2"/>
        <v>2026</v>
      </c>
      <c r="G12" s="23">
        <f t="shared" si="2"/>
        <v>2027</v>
      </c>
      <c r="H12" s="23">
        <f t="shared" si="2"/>
        <v>2028</v>
      </c>
      <c r="I12" s="23">
        <f t="shared" si="2"/>
        <v>2029</v>
      </c>
    </row>
    <row r="13" spans="1:9" x14ac:dyDescent="0.25">
      <c r="B13" s="8"/>
      <c r="C13" s="9" t="s">
        <v>10</v>
      </c>
      <c r="D13" s="33">
        <v>0</v>
      </c>
      <c r="E13" s="24">
        <v>0</v>
      </c>
      <c r="F13" s="24">
        <v>0</v>
      </c>
      <c r="G13" s="24">
        <v>0</v>
      </c>
      <c r="H13" s="24">
        <v>0</v>
      </c>
      <c r="I13" s="24">
        <v>0</v>
      </c>
    </row>
    <row r="14" spans="1:9" x14ac:dyDescent="0.25">
      <c r="B14" s="10"/>
      <c r="C14" s="9" t="s">
        <v>11</v>
      </c>
      <c r="D14" s="33">
        <v>0</v>
      </c>
      <c r="E14" s="24">
        <v>0</v>
      </c>
      <c r="F14" s="24">
        <v>0</v>
      </c>
      <c r="G14" s="24">
        <v>0</v>
      </c>
      <c r="H14" s="24">
        <v>0</v>
      </c>
      <c r="I14" s="24">
        <v>0</v>
      </c>
    </row>
    <row r="15" spans="1:9" x14ac:dyDescent="0.25">
      <c r="C15" s="12"/>
      <c r="D15" s="12"/>
      <c r="F15" s="13"/>
      <c r="G15" s="13"/>
    </row>
    <row r="16" spans="1:9" x14ac:dyDescent="0.25">
      <c r="A16" s="1"/>
      <c r="B16" s="1"/>
    </row>
    <row r="17" spans="1:9" x14ac:dyDescent="0.25">
      <c r="A17" s="1"/>
      <c r="B17" s="103" t="s">
        <v>12</v>
      </c>
      <c r="C17" s="104"/>
      <c r="D17" s="23">
        <f>D7</f>
        <v>2024</v>
      </c>
      <c r="E17" s="23">
        <f t="shared" ref="E17:I17" si="3">E7</f>
        <v>2025</v>
      </c>
      <c r="F17" s="23">
        <f t="shared" si="3"/>
        <v>2026</v>
      </c>
      <c r="G17" s="23">
        <f t="shared" si="3"/>
        <v>2027</v>
      </c>
      <c r="H17" s="23">
        <f t="shared" si="3"/>
        <v>2028</v>
      </c>
      <c r="I17" s="23">
        <f t="shared" si="3"/>
        <v>2029</v>
      </c>
    </row>
    <row r="18" spans="1:9" x14ac:dyDescent="0.25">
      <c r="A18" s="1"/>
      <c r="B18" s="14"/>
      <c r="C18" s="9" t="s">
        <v>7</v>
      </c>
      <c r="D18" s="24">
        <v>-218.62203065922523</v>
      </c>
      <c r="E18" s="25">
        <v>-283.11053728443591</v>
      </c>
      <c r="F18" s="25">
        <v>-208.92349196782797</v>
      </c>
      <c r="G18" s="25">
        <v>-173.60499999999999</v>
      </c>
      <c r="H18" s="25">
        <v>-135.315</v>
      </c>
      <c r="I18" s="25"/>
    </row>
    <row r="19" spans="1:9" x14ac:dyDescent="0.25">
      <c r="A19" s="1"/>
      <c r="B19" s="15"/>
      <c r="C19" s="9" t="s">
        <v>8</v>
      </c>
      <c r="D19" s="69">
        <f>D18/$D$6</f>
        <v>-4.514905368488047E-4</v>
      </c>
      <c r="E19" s="69">
        <f>E18/E$6</f>
        <v>-5.6903355702743626E-4</v>
      </c>
      <c r="F19" s="69">
        <f t="shared" ref="F19:H19" si="4">F18/F$6</f>
        <v>-4.0676584153276471E-4</v>
      </c>
      <c r="G19" s="69">
        <f t="shared" si="4"/>
        <v>-3.2692515306026226E-4</v>
      </c>
      <c r="H19" s="69">
        <f t="shared" si="4"/>
        <v>-2.4708315025209103E-4</v>
      </c>
      <c r="I19" s="69"/>
    </row>
    <row r="20" spans="1:9" x14ac:dyDescent="0.25">
      <c r="B20" s="1"/>
    </row>
    <row r="21" spans="1:9" x14ac:dyDescent="0.25">
      <c r="B21" s="1"/>
    </row>
    <row r="22" spans="1:9" x14ac:dyDescent="0.25">
      <c r="B22" s="103" t="s">
        <v>13</v>
      </c>
      <c r="C22" s="104"/>
      <c r="D22" s="23">
        <f>D7</f>
        <v>2024</v>
      </c>
      <c r="E22" s="23">
        <f t="shared" ref="E22:I22" si="5">E7</f>
        <v>2025</v>
      </c>
      <c r="F22" s="23">
        <f t="shared" si="5"/>
        <v>2026</v>
      </c>
      <c r="G22" s="23">
        <f t="shared" si="5"/>
        <v>2027</v>
      </c>
      <c r="H22" s="23">
        <f t="shared" si="5"/>
        <v>2028</v>
      </c>
      <c r="I22" s="23">
        <f t="shared" si="5"/>
        <v>2029</v>
      </c>
    </row>
    <row r="23" spans="1:9" ht="23.25" x14ac:dyDescent="0.25">
      <c r="A23" s="6"/>
      <c r="B23" s="16" t="s">
        <v>14</v>
      </c>
      <c r="C23" s="17" t="s">
        <v>15</v>
      </c>
      <c r="D23" s="24">
        <v>2379.7080000000001</v>
      </c>
      <c r="E23" s="24">
        <v>2693.3646966144615</v>
      </c>
      <c r="F23" s="24">
        <v>2893.9621730965277</v>
      </c>
      <c r="G23" s="24">
        <v>3061.1124299255398</v>
      </c>
      <c r="H23" s="24">
        <v>3253.779125629655</v>
      </c>
      <c r="I23" s="24"/>
    </row>
    <row r="24" spans="1:9" x14ac:dyDescent="0.25">
      <c r="A24" s="6"/>
      <c r="B24" s="16" t="s">
        <v>16</v>
      </c>
      <c r="C24" s="18" t="s">
        <v>17</v>
      </c>
      <c r="D24" s="24">
        <v>2018.19371155</v>
      </c>
      <c r="E24" s="24">
        <f>D24-250</f>
        <v>1768.19371155</v>
      </c>
      <c r="F24" s="24">
        <f t="shared" ref="F24:H24" si="6">E24-250</f>
        <v>1518.19371155</v>
      </c>
      <c r="G24" s="24">
        <f t="shared" si="6"/>
        <v>1268.19371155</v>
      </c>
      <c r="H24" s="24">
        <f t="shared" si="6"/>
        <v>1018.19371155</v>
      </c>
      <c r="I24" s="24"/>
    </row>
    <row r="25" spans="1:9" x14ac:dyDescent="0.25">
      <c r="B25" s="19"/>
      <c r="C25" s="18" t="s">
        <v>18</v>
      </c>
      <c r="D25" s="24">
        <v>105.54403142</v>
      </c>
      <c r="E25" s="24">
        <f>D25-2</f>
        <v>103.54403142</v>
      </c>
      <c r="F25" s="24">
        <f t="shared" ref="F25:H25" si="7">E25-2</f>
        <v>101.54403142</v>
      </c>
      <c r="G25" s="24">
        <f t="shared" si="7"/>
        <v>99.544031419999996</v>
      </c>
      <c r="H25" s="24">
        <f t="shared" si="7"/>
        <v>97.544031419999996</v>
      </c>
      <c r="I25" s="24"/>
    </row>
    <row r="26" spans="1:9" x14ac:dyDescent="0.25">
      <c r="B26" s="19"/>
      <c r="C26" s="18" t="s">
        <v>19</v>
      </c>
      <c r="D26" s="24">
        <f>D24-D25</f>
        <v>1912.64968013</v>
      </c>
      <c r="E26" s="24">
        <f t="shared" ref="E26:H26" si="8">E24-E25</f>
        <v>1664.64968013</v>
      </c>
      <c r="F26" s="24">
        <f t="shared" si="8"/>
        <v>1416.64968013</v>
      </c>
      <c r="G26" s="24">
        <f t="shared" si="8"/>
        <v>1168.64968013</v>
      </c>
      <c r="H26" s="24">
        <f t="shared" si="8"/>
        <v>920.64968012999998</v>
      </c>
      <c r="I26" s="24"/>
    </row>
    <row r="27" spans="1:9" x14ac:dyDescent="0.25">
      <c r="B27" s="20" t="s">
        <v>20</v>
      </c>
      <c r="C27" s="18" t="s">
        <v>21</v>
      </c>
      <c r="D27" s="24">
        <v>0</v>
      </c>
      <c r="E27" s="24">
        <v>0</v>
      </c>
      <c r="F27" s="24">
        <v>0</v>
      </c>
      <c r="G27" s="24">
        <v>0</v>
      </c>
      <c r="H27" s="24">
        <v>0</v>
      </c>
      <c r="I27" s="24"/>
    </row>
    <row r="28" spans="1:9" x14ac:dyDescent="0.25">
      <c r="D28" s="21"/>
    </row>
  </sheetData>
  <mergeCells count="4">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E982997:WVF982997 IS4:IT4 SO4:SP4 ACK4:ACL4 AMG4:AMH4 AWC4:AWD4 BFY4:BFZ4 BPU4:BPV4 BZQ4:BZR4 CJM4:CJN4 CTI4:CTJ4 DDE4:DDF4 DNA4:DNB4 DWW4:DWX4 EGS4:EGT4 EQO4:EQP4 FAK4:FAL4 FKG4:FKH4 FUC4:FUD4 GDY4:GDZ4 GNU4:GNV4 GXQ4:GXR4 HHM4:HHN4 HRI4:HRJ4 IBE4:IBF4 ILA4:ILB4 IUW4:IUX4 JES4:JET4 JOO4:JOP4 JYK4:JYL4 KIG4:KIH4 KSC4:KSD4 LBY4:LBZ4 LLU4:LLV4 LVQ4:LVR4 MFM4:MFN4 MPI4:MPJ4 MZE4:MZF4 NJA4:NJB4 NSW4:NSX4 OCS4:OCT4 OMO4:OMP4 OWK4:OWL4 PGG4:PGH4 PQC4:PQD4 PZY4:PZZ4 QJU4:QJV4 QTQ4:QTR4 RDM4:RDN4 RNI4:RNJ4 RXE4:RXF4 SHA4:SHB4 SQW4:SQX4 TAS4:TAT4 TKO4:TKP4 TUK4:TUL4 UEG4:UEH4 UOC4:UOD4 UXY4:UXZ4 VHU4:VHV4 VRQ4:VRR4 WBM4:WBN4 WLI4:WLJ4 WVE4:WVF4 D65493:E65493 IS65493:IT65493 SO65493:SP65493 ACK65493:ACL65493 AMG65493:AMH65493 AWC65493:AWD65493 BFY65493:BFZ65493 BPU65493:BPV65493 BZQ65493:BZR65493 CJM65493:CJN65493 CTI65493:CTJ65493 DDE65493:DDF65493 DNA65493:DNB65493 DWW65493:DWX65493 EGS65493:EGT65493 EQO65493:EQP65493 FAK65493:FAL65493 FKG65493:FKH65493 FUC65493:FUD65493 GDY65493:GDZ65493 GNU65493:GNV65493 GXQ65493:GXR65493 HHM65493:HHN65493 HRI65493:HRJ65493 IBE65493:IBF65493 ILA65493:ILB65493 IUW65493:IUX65493 JES65493:JET65493 JOO65493:JOP65493 JYK65493:JYL65493 KIG65493:KIH65493 KSC65493:KSD65493 LBY65493:LBZ65493 LLU65493:LLV65493 LVQ65493:LVR65493 MFM65493:MFN65493 MPI65493:MPJ65493 MZE65493:MZF65493 NJA65493:NJB65493 NSW65493:NSX65493 OCS65493:OCT65493 OMO65493:OMP65493 OWK65493:OWL65493 PGG65493:PGH65493 PQC65493:PQD65493 PZY65493:PZZ65493 QJU65493:QJV65493 QTQ65493:QTR65493 RDM65493:RDN65493 RNI65493:RNJ65493 RXE65493:RXF65493 SHA65493:SHB65493 SQW65493:SQX65493 TAS65493:TAT65493 TKO65493:TKP65493 TUK65493:TUL65493 UEG65493:UEH65493 UOC65493:UOD65493 UXY65493:UXZ65493 VHU65493:VHV65493 VRQ65493:VRR65493 WBM65493:WBN65493 WLI65493:WLJ65493 WVE65493:WVF65493 D131029:E131029 IS131029:IT131029 SO131029:SP131029 ACK131029:ACL131029 AMG131029:AMH131029 AWC131029:AWD131029 BFY131029:BFZ131029 BPU131029:BPV131029 BZQ131029:BZR131029 CJM131029:CJN131029 CTI131029:CTJ131029 DDE131029:DDF131029 DNA131029:DNB131029 DWW131029:DWX131029 EGS131029:EGT131029 EQO131029:EQP131029 FAK131029:FAL131029 FKG131029:FKH131029 FUC131029:FUD131029 GDY131029:GDZ131029 GNU131029:GNV131029 GXQ131029:GXR131029 HHM131029:HHN131029 HRI131029:HRJ131029 IBE131029:IBF131029 ILA131029:ILB131029 IUW131029:IUX131029 JES131029:JET131029 JOO131029:JOP131029 JYK131029:JYL131029 KIG131029:KIH131029 KSC131029:KSD131029 LBY131029:LBZ131029 LLU131029:LLV131029 LVQ131029:LVR131029 MFM131029:MFN131029 MPI131029:MPJ131029 MZE131029:MZF131029 NJA131029:NJB131029 NSW131029:NSX131029 OCS131029:OCT131029 OMO131029:OMP131029 OWK131029:OWL131029 PGG131029:PGH131029 PQC131029:PQD131029 PZY131029:PZZ131029 QJU131029:QJV131029 QTQ131029:QTR131029 RDM131029:RDN131029 RNI131029:RNJ131029 RXE131029:RXF131029 SHA131029:SHB131029 SQW131029:SQX131029 TAS131029:TAT131029 TKO131029:TKP131029 TUK131029:TUL131029 UEG131029:UEH131029 UOC131029:UOD131029 UXY131029:UXZ131029 VHU131029:VHV131029 VRQ131029:VRR131029 WBM131029:WBN131029 WLI131029:WLJ131029 WVE131029:WVF131029 D196565:E196565 IS196565:IT196565 SO196565:SP196565 ACK196565:ACL196565 AMG196565:AMH196565 AWC196565:AWD196565 BFY196565:BFZ196565 BPU196565:BPV196565 BZQ196565:BZR196565 CJM196565:CJN196565 CTI196565:CTJ196565 DDE196565:DDF196565 DNA196565:DNB196565 DWW196565:DWX196565 EGS196565:EGT196565 EQO196565:EQP196565 FAK196565:FAL196565 FKG196565:FKH196565 FUC196565:FUD196565 GDY196565:GDZ196565 GNU196565:GNV196565 GXQ196565:GXR196565 HHM196565:HHN196565 HRI196565:HRJ196565 IBE196565:IBF196565 ILA196565:ILB196565 IUW196565:IUX196565 JES196565:JET196565 JOO196565:JOP196565 JYK196565:JYL196565 KIG196565:KIH196565 KSC196565:KSD196565 LBY196565:LBZ196565 LLU196565:LLV196565 LVQ196565:LVR196565 MFM196565:MFN196565 MPI196565:MPJ196565 MZE196565:MZF196565 NJA196565:NJB196565 NSW196565:NSX196565 OCS196565:OCT196565 OMO196565:OMP196565 OWK196565:OWL196565 PGG196565:PGH196565 PQC196565:PQD196565 PZY196565:PZZ196565 QJU196565:QJV196565 QTQ196565:QTR196565 RDM196565:RDN196565 RNI196565:RNJ196565 RXE196565:RXF196565 SHA196565:SHB196565 SQW196565:SQX196565 TAS196565:TAT196565 TKO196565:TKP196565 TUK196565:TUL196565 UEG196565:UEH196565 UOC196565:UOD196565 UXY196565:UXZ196565 VHU196565:VHV196565 VRQ196565:VRR196565 WBM196565:WBN196565 WLI196565:WLJ196565 WVE196565:WVF196565 D262101:E262101 IS262101:IT262101 SO262101:SP262101 ACK262101:ACL262101 AMG262101:AMH262101 AWC262101:AWD262101 BFY262101:BFZ262101 BPU262101:BPV262101 BZQ262101:BZR262101 CJM262101:CJN262101 CTI262101:CTJ262101 DDE262101:DDF262101 DNA262101:DNB262101 DWW262101:DWX262101 EGS262101:EGT262101 EQO262101:EQP262101 FAK262101:FAL262101 FKG262101:FKH262101 FUC262101:FUD262101 GDY262101:GDZ262101 GNU262101:GNV262101 GXQ262101:GXR262101 HHM262101:HHN262101 HRI262101:HRJ262101 IBE262101:IBF262101 ILA262101:ILB262101 IUW262101:IUX262101 JES262101:JET262101 JOO262101:JOP262101 JYK262101:JYL262101 KIG262101:KIH262101 KSC262101:KSD262101 LBY262101:LBZ262101 LLU262101:LLV262101 LVQ262101:LVR262101 MFM262101:MFN262101 MPI262101:MPJ262101 MZE262101:MZF262101 NJA262101:NJB262101 NSW262101:NSX262101 OCS262101:OCT262101 OMO262101:OMP262101 OWK262101:OWL262101 PGG262101:PGH262101 PQC262101:PQD262101 PZY262101:PZZ262101 QJU262101:QJV262101 QTQ262101:QTR262101 RDM262101:RDN262101 RNI262101:RNJ262101 RXE262101:RXF262101 SHA262101:SHB262101 SQW262101:SQX262101 TAS262101:TAT262101 TKO262101:TKP262101 TUK262101:TUL262101 UEG262101:UEH262101 UOC262101:UOD262101 UXY262101:UXZ262101 VHU262101:VHV262101 VRQ262101:VRR262101 WBM262101:WBN262101 WLI262101:WLJ262101 WVE262101:WVF262101 D327637:E327637 IS327637:IT327637 SO327637:SP327637 ACK327637:ACL327637 AMG327637:AMH327637 AWC327637:AWD327637 BFY327637:BFZ327637 BPU327637:BPV327637 BZQ327637:BZR327637 CJM327637:CJN327637 CTI327637:CTJ327637 DDE327637:DDF327637 DNA327637:DNB327637 DWW327637:DWX327637 EGS327637:EGT327637 EQO327637:EQP327637 FAK327637:FAL327637 FKG327637:FKH327637 FUC327637:FUD327637 GDY327637:GDZ327637 GNU327637:GNV327637 GXQ327637:GXR327637 HHM327637:HHN327637 HRI327637:HRJ327637 IBE327637:IBF327637 ILA327637:ILB327637 IUW327637:IUX327637 JES327637:JET327637 JOO327637:JOP327637 JYK327637:JYL327637 KIG327637:KIH327637 KSC327637:KSD327637 LBY327637:LBZ327637 LLU327637:LLV327637 LVQ327637:LVR327637 MFM327637:MFN327637 MPI327637:MPJ327637 MZE327637:MZF327637 NJA327637:NJB327637 NSW327637:NSX327637 OCS327637:OCT327637 OMO327637:OMP327637 OWK327637:OWL327637 PGG327637:PGH327637 PQC327637:PQD327637 PZY327637:PZZ327637 QJU327637:QJV327637 QTQ327637:QTR327637 RDM327637:RDN327637 RNI327637:RNJ327637 RXE327637:RXF327637 SHA327637:SHB327637 SQW327637:SQX327637 TAS327637:TAT327637 TKO327637:TKP327637 TUK327637:TUL327637 UEG327637:UEH327637 UOC327637:UOD327637 UXY327637:UXZ327637 VHU327637:VHV327637 VRQ327637:VRR327637 WBM327637:WBN327637 WLI327637:WLJ327637 WVE327637:WVF327637 D393173:E393173 IS393173:IT393173 SO393173:SP393173 ACK393173:ACL393173 AMG393173:AMH393173 AWC393173:AWD393173 BFY393173:BFZ393173 BPU393173:BPV393173 BZQ393173:BZR393173 CJM393173:CJN393173 CTI393173:CTJ393173 DDE393173:DDF393173 DNA393173:DNB393173 DWW393173:DWX393173 EGS393173:EGT393173 EQO393173:EQP393173 FAK393173:FAL393173 FKG393173:FKH393173 FUC393173:FUD393173 GDY393173:GDZ393173 GNU393173:GNV393173 GXQ393173:GXR393173 HHM393173:HHN393173 HRI393173:HRJ393173 IBE393173:IBF393173 ILA393173:ILB393173 IUW393173:IUX393173 JES393173:JET393173 JOO393173:JOP393173 JYK393173:JYL393173 KIG393173:KIH393173 KSC393173:KSD393173 LBY393173:LBZ393173 LLU393173:LLV393173 LVQ393173:LVR393173 MFM393173:MFN393173 MPI393173:MPJ393173 MZE393173:MZF393173 NJA393173:NJB393173 NSW393173:NSX393173 OCS393173:OCT393173 OMO393173:OMP393173 OWK393173:OWL393173 PGG393173:PGH393173 PQC393173:PQD393173 PZY393173:PZZ393173 QJU393173:QJV393173 QTQ393173:QTR393173 RDM393173:RDN393173 RNI393173:RNJ393173 RXE393173:RXF393173 SHA393173:SHB393173 SQW393173:SQX393173 TAS393173:TAT393173 TKO393173:TKP393173 TUK393173:TUL393173 UEG393173:UEH393173 UOC393173:UOD393173 UXY393173:UXZ393173 VHU393173:VHV393173 VRQ393173:VRR393173 WBM393173:WBN393173 WLI393173:WLJ393173 WVE393173:WVF393173 D458709:E458709 IS458709:IT458709 SO458709:SP458709 ACK458709:ACL458709 AMG458709:AMH458709 AWC458709:AWD458709 BFY458709:BFZ458709 BPU458709:BPV458709 BZQ458709:BZR458709 CJM458709:CJN458709 CTI458709:CTJ458709 DDE458709:DDF458709 DNA458709:DNB458709 DWW458709:DWX458709 EGS458709:EGT458709 EQO458709:EQP458709 FAK458709:FAL458709 FKG458709:FKH458709 FUC458709:FUD458709 GDY458709:GDZ458709 GNU458709:GNV458709 GXQ458709:GXR458709 HHM458709:HHN458709 HRI458709:HRJ458709 IBE458709:IBF458709 ILA458709:ILB458709 IUW458709:IUX458709 JES458709:JET458709 JOO458709:JOP458709 JYK458709:JYL458709 KIG458709:KIH458709 KSC458709:KSD458709 LBY458709:LBZ458709 LLU458709:LLV458709 LVQ458709:LVR458709 MFM458709:MFN458709 MPI458709:MPJ458709 MZE458709:MZF458709 NJA458709:NJB458709 NSW458709:NSX458709 OCS458709:OCT458709 OMO458709:OMP458709 OWK458709:OWL458709 PGG458709:PGH458709 PQC458709:PQD458709 PZY458709:PZZ458709 QJU458709:QJV458709 QTQ458709:QTR458709 RDM458709:RDN458709 RNI458709:RNJ458709 RXE458709:RXF458709 SHA458709:SHB458709 SQW458709:SQX458709 TAS458709:TAT458709 TKO458709:TKP458709 TUK458709:TUL458709 UEG458709:UEH458709 UOC458709:UOD458709 UXY458709:UXZ458709 VHU458709:VHV458709 VRQ458709:VRR458709 WBM458709:WBN458709 WLI458709:WLJ458709 WVE458709:WVF458709 D524245:E524245 IS524245:IT524245 SO524245:SP524245 ACK524245:ACL524245 AMG524245:AMH524245 AWC524245:AWD524245 BFY524245:BFZ524245 BPU524245:BPV524245 BZQ524245:BZR524245 CJM524245:CJN524245 CTI524245:CTJ524245 DDE524245:DDF524245 DNA524245:DNB524245 DWW524245:DWX524245 EGS524245:EGT524245 EQO524245:EQP524245 FAK524245:FAL524245 FKG524245:FKH524245 FUC524245:FUD524245 GDY524245:GDZ524245 GNU524245:GNV524245 GXQ524245:GXR524245 HHM524245:HHN524245 HRI524245:HRJ524245 IBE524245:IBF524245 ILA524245:ILB524245 IUW524245:IUX524245 JES524245:JET524245 JOO524245:JOP524245 JYK524245:JYL524245 KIG524245:KIH524245 KSC524245:KSD524245 LBY524245:LBZ524245 LLU524245:LLV524245 LVQ524245:LVR524245 MFM524245:MFN524245 MPI524245:MPJ524245 MZE524245:MZF524245 NJA524245:NJB524245 NSW524245:NSX524245 OCS524245:OCT524245 OMO524245:OMP524245 OWK524245:OWL524245 PGG524245:PGH524245 PQC524245:PQD524245 PZY524245:PZZ524245 QJU524245:QJV524245 QTQ524245:QTR524245 RDM524245:RDN524245 RNI524245:RNJ524245 RXE524245:RXF524245 SHA524245:SHB524245 SQW524245:SQX524245 TAS524245:TAT524245 TKO524245:TKP524245 TUK524245:TUL524245 UEG524245:UEH524245 UOC524245:UOD524245 UXY524245:UXZ524245 VHU524245:VHV524245 VRQ524245:VRR524245 WBM524245:WBN524245 WLI524245:WLJ524245 WVE524245:WVF524245 D589781:E589781 IS589781:IT589781 SO589781:SP589781 ACK589781:ACL589781 AMG589781:AMH589781 AWC589781:AWD589781 BFY589781:BFZ589781 BPU589781:BPV589781 BZQ589781:BZR589781 CJM589781:CJN589781 CTI589781:CTJ589781 DDE589781:DDF589781 DNA589781:DNB589781 DWW589781:DWX589781 EGS589781:EGT589781 EQO589781:EQP589781 FAK589781:FAL589781 FKG589781:FKH589781 FUC589781:FUD589781 GDY589781:GDZ589781 GNU589781:GNV589781 GXQ589781:GXR589781 HHM589781:HHN589781 HRI589781:HRJ589781 IBE589781:IBF589781 ILA589781:ILB589781 IUW589781:IUX589781 JES589781:JET589781 JOO589781:JOP589781 JYK589781:JYL589781 KIG589781:KIH589781 KSC589781:KSD589781 LBY589781:LBZ589781 LLU589781:LLV589781 LVQ589781:LVR589781 MFM589781:MFN589781 MPI589781:MPJ589781 MZE589781:MZF589781 NJA589781:NJB589781 NSW589781:NSX589781 OCS589781:OCT589781 OMO589781:OMP589781 OWK589781:OWL589781 PGG589781:PGH589781 PQC589781:PQD589781 PZY589781:PZZ589781 QJU589781:QJV589781 QTQ589781:QTR589781 RDM589781:RDN589781 RNI589781:RNJ589781 RXE589781:RXF589781 SHA589781:SHB589781 SQW589781:SQX589781 TAS589781:TAT589781 TKO589781:TKP589781 TUK589781:TUL589781 UEG589781:UEH589781 UOC589781:UOD589781 UXY589781:UXZ589781 VHU589781:VHV589781 VRQ589781:VRR589781 WBM589781:WBN589781 WLI589781:WLJ589781 WVE589781:WVF589781 D655317:E655317 IS655317:IT655317 SO655317:SP655317 ACK655317:ACL655317 AMG655317:AMH655317 AWC655317:AWD655317 BFY655317:BFZ655317 BPU655317:BPV655317 BZQ655317:BZR655317 CJM655317:CJN655317 CTI655317:CTJ655317 DDE655317:DDF655317 DNA655317:DNB655317 DWW655317:DWX655317 EGS655317:EGT655317 EQO655317:EQP655317 FAK655317:FAL655317 FKG655317:FKH655317 FUC655317:FUD655317 GDY655317:GDZ655317 GNU655317:GNV655317 GXQ655317:GXR655317 HHM655317:HHN655317 HRI655317:HRJ655317 IBE655317:IBF655317 ILA655317:ILB655317 IUW655317:IUX655317 JES655317:JET655317 JOO655317:JOP655317 JYK655317:JYL655317 KIG655317:KIH655317 KSC655317:KSD655317 LBY655317:LBZ655317 LLU655317:LLV655317 LVQ655317:LVR655317 MFM655317:MFN655317 MPI655317:MPJ655317 MZE655317:MZF655317 NJA655317:NJB655317 NSW655317:NSX655317 OCS655317:OCT655317 OMO655317:OMP655317 OWK655317:OWL655317 PGG655317:PGH655317 PQC655317:PQD655317 PZY655317:PZZ655317 QJU655317:QJV655317 QTQ655317:QTR655317 RDM655317:RDN655317 RNI655317:RNJ655317 RXE655317:RXF655317 SHA655317:SHB655317 SQW655317:SQX655317 TAS655317:TAT655317 TKO655317:TKP655317 TUK655317:TUL655317 UEG655317:UEH655317 UOC655317:UOD655317 UXY655317:UXZ655317 VHU655317:VHV655317 VRQ655317:VRR655317 WBM655317:WBN655317 WLI655317:WLJ655317 WVE655317:WVF655317 D720853:E720853 IS720853:IT720853 SO720853:SP720853 ACK720853:ACL720853 AMG720853:AMH720853 AWC720853:AWD720853 BFY720853:BFZ720853 BPU720853:BPV720853 BZQ720853:BZR720853 CJM720853:CJN720853 CTI720853:CTJ720853 DDE720853:DDF720853 DNA720853:DNB720853 DWW720853:DWX720853 EGS720853:EGT720853 EQO720853:EQP720853 FAK720853:FAL720853 FKG720853:FKH720853 FUC720853:FUD720853 GDY720853:GDZ720853 GNU720853:GNV720853 GXQ720853:GXR720853 HHM720853:HHN720853 HRI720853:HRJ720853 IBE720853:IBF720853 ILA720853:ILB720853 IUW720853:IUX720853 JES720853:JET720853 JOO720853:JOP720853 JYK720853:JYL720853 KIG720853:KIH720853 KSC720853:KSD720853 LBY720853:LBZ720853 LLU720853:LLV720853 LVQ720853:LVR720853 MFM720853:MFN720853 MPI720853:MPJ720853 MZE720853:MZF720853 NJA720853:NJB720853 NSW720853:NSX720853 OCS720853:OCT720853 OMO720853:OMP720853 OWK720853:OWL720853 PGG720853:PGH720853 PQC720853:PQD720853 PZY720853:PZZ720853 QJU720853:QJV720853 QTQ720853:QTR720853 RDM720853:RDN720853 RNI720853:RNJ720853 RXE720853:RXF720853 SHA720853:SHB720853 SQW720853:SQX720853 TAS720853:TAT720853 TKO720853:TKP720853 TUK720853:TUL720853 UEG720853:UEH720853 UOC720853:UOD720853 UXY720853:UXZ720853 VHU720853:VHV720853 VRQ720853:VRR720853 WBM720853:WBN720853 WLI720853:WLJ720853 WVE720853:WVF720853 D786389:E786389 IS786389:IT786389 SO786389:SP786389 ACK786389:ACL786389 AMG786389:AMH786389 AWC786389:AWD786389 BFY786389:BFZ786389 BPU786389:BPV786389 BZQ786389:BZR786389 CJM786389:CJN786389 CTI786389:CTJ786389 DDE786389:DDF786389 DNA786389:DNB786389 DWW786389:DWX786389 EGS786389:EGT786389 EQO786389:EQP786389 FAK786389:FAL786389 FKG786389:FKH786389 FUC786389:FUD786389 GDY786389:GDZ786389 GNU786389:GNV786389 GXQ786389:GXR786389 HHM786389:HHN786389 HRI786389:HRJ786389 IBE786389:IBF786389 ILA786389:ILB786389 IUW786389:IUX786389 JES786389:JET786389 JOO786389:JOP786389 JYK786389:JYL786389 KIG786389:KIH786389 KSC786389:KSD786389 LBY786389:LBZ786389 LLU786389:LLV786389 LVQ786389:LVR786389 MFM786389:MFN786389 MPI786389:MPJ786389 MZE786389:MZF786389 NJA786389:NJB786389 NSW786389:NSX786389 OCS786389:OCT786389 OMO786389:OMP786389 OWK786389:OWL786389 PGG786389:PGH786389 PQC786389:PQD786389 PZY786389:PZZ786389 QJU786389:QJV786389 QTQ786389:QTR786389 RDM786389:RDN786389 RNI786389:RNJ786389 RXE786389:RXF786389 SHA786389:SHB786389 SQW786389:SQX786389 TAS786389:TAT786389 TKO786389:TKP786389 TUK786389:TUL786389 UEG786389:UEH786389 UOC786389:UOD786389 UXY786389:UXZ786389 VHU786389:VHV786389 VRQ786389:VRR786389 WBM786389:WBN786389 WLI786389:WLJ786389 WVE786389:WVF786389 D851925:E851925 IS851925:IT851925 SO851925:SP851925 ACK851925:ACL851925 AMG851925:AMH851925 AWC851925:AWD851925 BFY851925:BFZ851925 BPU851925:BPV851925 BZQ851925:BZR851925 CJM851925:CJN851925 CTI851925:CTJ851925 DDE851925:DDF851925 DNA851925:DNB851925 DWW851925:DWX851925 EGS851925:EGT851925 EQO851925:EQP851925 FAK851925:FAL851925 FKG851925:FKH851925 FUC851925:FUD851925 GDY851925:GDZ851925 GNU851925:GNV851925 GXQ851925:GXR851925 HHM851925:HHN851925 HRI851925:HRJ851925 IBE851925:IBF851925 ILA851925:ILB851925 IUW851925:IUX851925 JES851925:JET851925 JOO851925:JOP851925 JYK851925:JYL851925 KIG851925:KIH851925 KSC851925:KSD851925 LBY851925:LBZ851925 LLU851925:LLV851925 LVQ851925:LVR851925 MFM851925:MFN851925 MPI851925:MPJ851925 MZE851925:MZF851925 NJA851925:NJB851925 NSW851925:NSX851925 OCS851925:OCT851925 OMO851925:OMP851925 OWK851925:OWL851925 PGG851925:PGH851925 PQC851925:PQD851925 PZY851925:PZZ851925 QJU851925:QJV851925 QTQ851925:QTR851925 RDM851925:RDN851925 RNI851925:RNJ851925 RXE851925:RXF851925 SHA851925:SHB851925 SQW851925:SQX851925 TAS851925:TAT851925 TKO851925:TKP851925 TUK851925:TUL851925 UEG851925:UEH851925 UOC851925:UOD851925 UXY851925:UXZ851925 VHU851925:VHV851925 VRQ851925:VRR851925 WBM851925:WBN851925 WLI851925:WLJ851925 WVE851925:WVF851925 D917461:E917461 IS917461:IT917461 SO917461:SP917461 ACK917461:ACL917461 AMG917461:AMH917461 AWC917461:AWD917461 BFY917461:BFZ917461 BPU917461:BPV917461 BZQ917461:BZR917461 CJM917461:CJN917461 CTI917461:CTJ917461 DDE917461:DDF917461 DNA917461:DNB917461 DWW917461:DWX917461 EGS917461:EGT917461 EQO917461:EQP917461 FAK917461:FAL917461 FKG917461:FKH917461 FUC917461:FUD917461 GDY917461:GDZ917461 GNU917461:GNV917461 GXQ917461:GXR917461 HHM917461:HHN917461 HRI917461:HRJ917461 IBE917461:IBF917461 ILA917461:ILB917461 IUW917461:IUX917461 JES917461:JET917461 JOO917461:JOP917461 JYK917461:JYL917461 KIG917461:KIH917461 KSC917461:KSD917461 LBY917461:LBZ917461 LLU917461:LLV917461 LVQ917461:LVR917461 MFM917461:MFN917461 MPI917461:MPJ917461 MZE917461:MZF917461 NJA917461:NJB917461 NSW917461:NSX917461 OCS917461:OCT917461 OMO917461:OMP917461 OWK917461:OWL917461 PGG917461:PGH917461 PQC917461:PQD917461 PZY917461:PZZ917461 QJU917461:QJV917461 QTQ917461:QTR917461 RDM917461:RDN917461 RNI917461:RNJ917461 RXE917461:RXF917461 SHA917461:SHB917461 SQW917461:SQX917461 TAS917461:TAT917461 TKO917461:TKP917461 TUK917461:TUL917461 UEG917461:UEH917461 UOC917461:UOD917461 UXY917461:UXZ917461 VHU917461:VHV917461 VRQ917461:VRR917461 WBM917461:WBN917461 WLI917461:WLJ917461 WVE917461:WVF917461 D982997:E982997 IS982997:IT982997 SO982997:SP982997 ACK982997:ACL982997 AMG982997:AMH982997 AWC982997:AWD982997 BFY982997:BFZ982997 BPU982997:BPV982997 BZQ982997:BZR982997 CJM982997:CJN982997 CTI982997:CTJ982997 DDE982997:DDF982997 DNA982997:DNB982997 DWW982997:DWX982997 EGS982997:EGT982997 EQO982997:EQP982997 FAK982997:FAL982997 FKG982997:FKH982997 FUC982997:FUD982997 GDY982997:GDZ982997 GNU982997:GNV982997 GXQ982997:GXR982997 HHM982997:HHN982997 HRI982997:HRJ982997 IBE982997:IBF982997 ILA982997:ILB982997 IUW982997:IUX982997 JES982997:JET982997 JOO982997:JOP982997 JYK982997:JYL982997 KIG982997:KIH982997 KSC982997:KSD982997 LBY982997:LBZ982997 LLU982997:LLV982997 LVQ982997:LVR982997 MFM982997:MFN982997 MPI982997:MPJ982997 MZE982997:MZF982997 NJA982997:NJB982997 NSW982997:NSX982997 OCS982997:OCT982997 OMO982997:OMP982997 OWK982997:OWL982997 PGG982997:PGH982997 PQC982997:PQD982997 PZY982997:PZZ982997 QJU982997:QJV982997 QTQ982997:QTR982997 RDM982997:RDN982997 RNI982997:RNJ982997 RXE982997:RXF982997 SHA982997:SHB982997 SQW982997:SQX982997 TAS982997:TAT982997 TKO982997:TKP982997 TUK982997:TUL982997 UEG982997:UEH982997 UOC982997:UOD982997 UXY982997:UXZ982997 VHU982997:VHV982997 VRQ982997:VRR982997 WBM982997:WBN982997 WLI982997:WLJ982997" xr:uid="{00000000-0002-0000-0600-000000000000}">
      <formula1>"Burgenland, Kärnten, Oberösterreich, Niederösterreich, Salzburg, Steiermark, Tirol, Vorarlberg, Wien"</formula1>
    </dataValidation>
    <dataValidation allowBlank="1" showErrorMessage="1" sqref="WVE982998:WVE982999 IS5:IS6 SO5:SO6 ACK5:ACK6 AMG5:AMG6 AWC5:AWC6 BFY5:BFY6 BPU5:BPU6 BZQ5:BZQ6 CJM5:CJM6 CTI5:CTI6 DDE5:DDE6 DNA5:DNA6 DWW5:DWW6 EGS5:EGS6 EQO5:EQO6 FAK5:FAK6 FKG5:FKG6 FUC5:FUC6 GDY5:GDY6 GNU5:GNU6 GXQ5:GXQ6 HHM5:HHM6 HRI5:HRI6 IBE5:IBE6 ILA5:ILA6 IUW5:IUW6 JES5:JES6 JOO5:JOO6 JYK5:JYK6 KIG5:KIG6 KSC5:KSC6 LBY5:LBY6 LLU5:LLU6 LVQ5:LVQ6 MFM5:MFM6 MPI5:MPI6 MZE5:MZE6 NJA5:NJA6 NSW5:NSW6 OCS5:OCS6 OMO5:OMO6 OWK5:OWK6 PGG5:PGG6 PQC5:PQC6 PZY5:PZY6 QJU5:QJU6 QTQ5:QTQ6 RDM5:RDM6 RNI5:RNI6 RXE5:RXE6 SHA5:SHA6 SQW5:SQW6 TAS5:TAS6 TKO5:TKO6 TUK5:TUK6 UEG5:UEG6 UOC5:UOC6 UXY5:UXY6 VHU5:VHU6 VRQ5:VRQ6 WBM5:WBM6 WLI5:WLI6 WVE5:WVE6 D65494:D65495 IS65494:IS65495 SO65494:SO65495 ACK65494:ACK65495 AMG65494:AMG65495 AWC65494:AWC65495 BFY65494:BFY65495 BPU65494:BPU65495 BZQ65494:BZQ65495 CJM65494:CJM65495 CTI65494:CTI65495 DDE65494:DDE65495 DNA65494:DNA65495 DWW65494:DWW65495 EGS65494:EGS65495 EQO65494:EQO65495 FAK65494:FAK65495 FKG65494:FKG65495 FUC65494:FUC65495 GDY65494:GDY65495 GNU65494:GNU65495 GXQ65494:GXQ65495 HHM65494:HHM65495 HRI65494:HRI65495 IBE65494:IBE65495 ILA65494:ILA65495 IUW65494:IUW65495 JES65494:JES65495 JOO65494:JOO65495 JYK65494:JYK65495 KIG65494:KIG65495 KSC65494:KSC65495 LBY65494:LBY65495 LLU65494:LLU65495 LVQ65494:LVQ65495 MFM65494:MFM65495 MPI65494:MPI65495 MZE65494:MZE65495 NJA65494:NJA65495 NSW65494:NSW65495 OCS65494:OCS65495 OMO65494:OMO65495 OWK65494:OWK65495 PGG65494:PGG65495 PQC65494:PQC65495 PZY65494:PZY65495 QJU65494:QJU65495 QTQ65494:QTQ65495 RDM65494:RDM65495 RNI65494:RNI65495 RXE65494:RXE65495 SHA65494:SHA65495 SQW65494:SQW65495 TAS65494:TAS65495 TKO65494:TKO65495 TUK65494:TUK65495 UEG65494:UEG65495 UOC65494:UOC65495 UXY65494:UXY65495 VHU65494:VHU65495 VRQ65494:VRQ65495 WBM65494:WBM65495 WLI65494:WLI65495 WVE65494:WVE65495 D131030:D131031 IS131030:IS131031 SO131030:SO131031 ACK131030:ACK131031 AMG131030:AMG131031 AWC131030:AWC131031 BFY131030:BFY131031 BPU131030:BPU131031 BZQ131030:BZQ131031 CJM131030:CJM131031 CTI131030:CTI131031 DDE131030:DDE131031 DNA131030:DNA131031 DWW131030:DWW131031 EGS131030:EGS131031 EQO131030:EQO131031 FAK131030:FAK131031 FKG131030:FKG131031 FUC131030:FUC131031 GDY131030:GDY131031 GNU131030:GNU131031 GXQ131030:GXQ131031 HHM131030:HHM131031 HRI131030:HRI131031 IBE131030:IBE131031 ILA131030:ILA131031 IUW131030:IUW131031 JES131030:JES131031 JOO131030:JOO131031 JYK131030:JYK131031 KIG131030:KIG131031 KSC131030:KSC131031 LBY131030:LBY131031 LLU131030:LLU131031 LVQ131030:LVQ131031 MFM131030:MFM131031 MPI131030:MPI131031 MZE131030:MZE131031 NJA131030:NJA131031 NSW131030:NSW131031 OCS131030:OCS131031 OMO131030:OMO131031 OWK131030:OWK131031 PGG131030:PGG131031 PQC131030:PQC131031 PZY131030:PZY131031 QJU131030:QJU131031 QTQ131030:QTQ131031 RDM131030:RDM131031 RNI131030:RNI131031 RXE131030:RXE131031 SHA131030:SHA131031 SQW131030:SQW131031 TAS131030:TAS131031 TKO131030:TKO131031 TUK131030:TUK131031 UEG131030:UEG131031 UOC131030:UOC131031 UXY131030:UXY131031 VHU131030:VHU131031 VRQ131030:VRQ131031 WBM131030:WBM131031 WLI131030:WLI131031 WVE131030:WVE131031 D196566:D196567 IS196566:IS196567 SO196566:SO196567 ACK196566:ACK196567 AMG196566:AMG196567 AWC196566:AWC196567 BFY196566:BFY196567 BPU196566:BPU196567 BZQ196566:BZQ196567 CJM196566:CJM196567 CTI196566:CTI196567 DDE196566:DDE196567 DNA196566:DNA196567 DWW196566:DWW196567 EGS196566:EGS196567 EQO196566:EQO196567 FAK196566:FAK196567 FKG196566:FKG196567 FUC196566:FUC196567 GDY196566:GDY196567 GNU196566:GNU196567 GXQ196566:GXQ196567 HHM196566:HHM196567 HRI196566:HRI196567 IBE196566:IBE196567 ILA196566:ILA196567 IUW196566:IUW196567 JES196566:JES196567 JOO196566:JOO196567 JYK196566:JYK196567 KIG196566:KIG196567 KSC196566:KSC196567 LBY196566:LBY196567 LLU196566:LLU196567 LVQ196566:LVQ196567 MFM196566:MFM196567 MPI196566:MPI196567 MZE196566:MZE196567 NJA196566:NJA196567 NSW196566:NSW196567 OCS196566:OCS196567 OMO196566:OMO196567 OWK196566:OWK196567 PGG196566:PGG196567 PQC196566:PQC196567 PZY196566:PZY196567 QJU196566:QJU196567 QTQ196566:QTQ196567 RDM196566:RDM196567 RNI196566:RNI196567 RXE196566:RXE196567 SHA196566:SHA196567 SQW196566:SQW196567 TAS196566:TAS196567 TKO196566:TKO196567 TUK196566:TUK196567 UEG196566:UEG196567 UOC196566:UOC196567 UXY196566:UXY196567 VHU196566:VHU196567 VRQ196566:VRQ196567 WBM196566:WBM196567 WLI196566:WLI196567 WVE196566:WVE196567 D262102:D262103 IS262102:IS262103 SO262102:SO262103 ACK262102:ACK262103 AMG262102:AMG262103 AWC262102:AWC262103 BFY262102:BFY262103 BPU262102:BPU262103 BZQ262102:BZQ262103 CJM262102:CJM262103 CTI262102:CTI262103 DDE262102:DDE262103 DNA262102:DNA262103 DWW262102:DWW262103 EGS262102:EGS262103 EQO262102:EQO262103 FAK262102:FAK262103 FKG262102:FKG262103 FUC262102:FUC262103 GDY262102:GDY262103 GNU262102:GNU262103 GXQ262102:GXQ262103 HHM262102:HHM262103 HRI262102:HRI262103 IBE262102:IBE262103 ILA262102:ILA262103 IUW262102:IUW262103 JES262102:JES262103 JOO262102:JOO262103 JYK262102:JYK262103 KIG262102:KIG262103 KSC262102:KSC262103 LBY262102:LBY262103 LLU262102:LLU262103 LVQ262102:LVQ262103 MFM262102:MFM262103 MPI262102:MPI262103 MZE262102:MZE262103 NJA262102:NJA262103 NSW262102:NSW262103 OCS262102:OCS262103 OMO262102:OMO262103 OWK262102:OWK262103 PGG262102:PGG262103 PQC262102:PQC262103 PZY262102:PZY262103 QJU262102:QJU262103 QTQ262102:QTQ262103 RDM262102:RDM262103 RNI262102:RNI262103 RXE262102:RXE262103 SHA262102:SHA262103 SQW262102:SQW262103 TAS262102:TAS262103 TKO262102:TKO262103 TUK262102:TUK262103 UEG262102:UEG262103 UOC262102:UOC262103 UXY262102:UXY262103 VHU262102:VHU262103 VRQ262102:VRQ262103 WBM262102:WBM262103 WLI262102:WLI262103 WVE262102:WVE262103 D327638:D327639 IS327638:IS327639 SO327638:SO327639 ACK327638:ACK327639 AMG327638:AMG327639 AWC327638:AWC327639 BFY327638:BFY327639 BPU327638:BPU327639 BZQ327638:BZQ327639 CJM327638:CJM327639 CTI327638:CTI327639 DDE327638:DDE327639 DNA327638:DNA327639 DWW327638:DWW327639 EGS327638:EGS327639 EQO327638:EQO327639 FAK327638:FAK327639 FKG327638:FKG327639 FUC327638:FUC327639 GDY327638:GDY327639 GNU327638:GNU327639 GXQ327638:GXQ327639 HHM327638:HHM327639 HRI327638:HRI327639 IBE327638:IBE327639 ILA327638:ILA327639 IUW327638:IUW327639 JES327638:JES327639 JOO327638:JOO327639 JYK327638:JYK327639 KIG327638:KIG327639 KSC327638:KSC327639 LBY327638:LBY327639 LLU327638:LLU327639 LVQ327638:LVQ327639 MFM327638:MFM327639 MPI327638:MPI327639 MZE327638:MZE327639 NJA327638:NJA327639 NSW327638:NSW327639 OCS327638:OCS327639 OMO327638:OMO327639 OWK327638:OWK327639 PGG327638:PGG327639 PQC327638:PQC327639 PZY327638:PZY327639 QJU327638:QJU327639 QTQ327638:QTQ327639 RDM327638:RDM327639 RNI327638:RNI327639 RXE327638:RXE327639 SHA327638:SHA327639 SQW327638:SQW327639 TAS327638:TAS327639 TKO327638:TKO327639 TUK327638:TUK327639 UEG327638:UEG327639 UOC327638:UOC327639 UXY327638:UXY327639 VHU327638:VHU327639 VRQ327638:VRQ327639 WBM327638:WBM327639 WLI327638:WLI327639 WVE327638:WVE327639 D393174:D393175 IS393174:IS393175 SO393174:SO393175 ACK393174:ACK393175 AMG393174:AMG393175 AWC393174:AWC393175 BFY393174:BFY393175 BPU393174:BPU393175 BZQ393174:BZQ393175 CJM393174:CJM393175 CTI393174:CTI393175 DDE393174:DDE393175 DNA393174:DNA393175 DWW393174:DWW393175 EGS393174:EGS393175 EQO393174:EQO393175 FAK393174:FAK393175 FKG393174:FKG393175 FUC393174:FUC393175 GDY393174:GDY393175 GNU393174:GNU393175 GXQ393174:GXQ393175 HHM393174:HHM393175 HRI393174:HRI393175 IBE393174:IBE393175 ILA393174:ILA393175 IUW393174:IUW393175 JES393174:JES393175 JOO393174:JOO393175 JYK393174:JYK393175 KIG393174:KIG393175 KSC393174:KSC393175 LBY393174:LBY393175 LLU393174:LLU393175 LVQ393174:LVQ393175 MFM393174:MFM393175 MPI393174:MPI393175 MZE393174:MZE393175 NJA393174:NJA393175 NSW393174:NSW393175 OCS393174:OCS393175 OMO393174:OMO393175 OWK393174:OWK393175 PGG393174:PGG393175 PQC393174:PQC393175 PZY393174:PZY393175 QJU393174:QJU393175 QTQ393174:QTQ393175 RDM393174:RDM393175 RNI393174:RNI393175 RXE393174:RXE393175 SHA393174:SHA393175 SQW393174:SQW393175 TAS393174:TAS393175 TKO393174:TKO393175 TUK393174:TUK393175 UEG393174:UEG393175 UOC393174:UOC393175 UXY393174:UXY393175 VHU393174:VHU393175 VRQ393174:VRQ393175 WBM393174:WBM393175 WLI393174:WLI393175 WVE393174:WVE393175 D458710:D458711 IS458710:IS458711 SO458710:SO458711 ACK458710:ACK458711 AMG458710:AMG458711 AWC458710:AWC458711 BFY458710:BFY458711 BPU458710:BPU458711 BZQ458710:BZQ458711 CJM458710:CJM458711 CTI458710:CTI458711 DDE458710:DDE458711 DNA458710:DNA458711 DWW458710:DWW458711 EGS458710:EGS458711 EQO458710:EQO458711 FAK458710:FAK458711 FKG458710:FKG458711 FUC458710:FUC458711 GDY458710:GDY458711 GNU458710:GNU458711 GXQ458710:GXQ458711 HHM458710:HHM458711 HRI458710:HRI458711 IBE458710:IBE458711 ILA458710:ILA458711 IUW458710:IUW458711 JES458710:JES458711 JOO458710:JOO458711 JYK458710:JYK458711 KIG458710:KIG458711 KSC458710:KSC458711 LBY458710:LBY458711 LLU458710:LLU458711 LVQ458710:LVQ458711 MFM458710:MFM458711 MPI458710:MPI458711 MZE458710:MZE458711 NJA458710:NJA458711 NSW458710:NSW458711 OCS458710:OCS458711 OMO458710:OMO458711 OWK458710:OWK458711 PGG458710:PGG458711 PQC458710:PQC458711 PZY458710:PZY458711 QJU458710:QJU458711 QTQ458710:QTQ458711 RDM458710:RDM458711 RNI458710:RNI458711 RXE458710:RXE458711 SHA458710:SHA458711 SQW458710:SQW458711 TAS458710:TAS458711 TKO458710:TKO458711 TUK458710:TUK458711 UEG458710:UEG458711 UOC458710:UOC458711 UXY458710:UXY458711 VHU458710:VHU458711 VRQ458710:VRQ458711 WBM458710:WBM458711 WLI458710:WLI458711 WVE458710:WVE458711 D524246:D524247 IS524246:IS524247 SO524246:SO524247 ACK524246:ACK524247 AMG524246:AMG524247 AWC524246:AWC524247 BFY524246:BFY524247 BPU524246:BPU524247 BZQ524246:BZQ524247 CJM524246:CJM524247 CTI524246:CTI524247 DDE524246:DDE524247 DNA524246:DNA524247 DWW524246:DWW524247 EGS524246:EGS524247 EQO524246:EQO524247 FAK524246:FAK524247 FKG524246:FKG524247 FUC524246:FUC524247 GDY524246:GDY524247 GNU524246:GNU524247 GXQ524246:GXQ524247 HHM524246:HHM524247 HRI524246:HRI524247 IBE524246:IBE524247 ILA524246:ILA524247 IUW524246:IUW524247 JES524246:JES524247 JOO524246:JOO524247 JYK524246:JYK524247 KIG524246:KIG524247 KSC524246:KSC524247 LBY524246:LBY524247 LLU524246:LLU524247 LVQ524246:LVQ524247 MFM524246:MFM524247 MPI524246:MPI524247 MZE524246:MZE524247 NJA524246:NJA524247 NSW524246:NSW524247 OCS524246:OCS524247 OMO524246:OMO524247 OWK524246:OWK524247 PGG524246:PGG524247 PQC524246:PQC524247 PZY524246:PZY524247 QJU524246:QJU524247 QTQ524246:QTQ524247 RDM524246:RDM524247 RNI524246:RNI524247 RXE524246:RXE524247 SHA524246:SHA524247 SQW524246:SQW524247 TAS524246:TAS524247 TKO524246:TKO524247 TUK524246:TUK524247 UEG524246:UEG524247 UOC524246:UOC524247 UXY524246:UXY524247 VHU524246:VHU524247 VRQ524246:VRQ524247 WBM524246:WBM524247 WLI524246:WLI524247 WVE524246:WVE524247 D589782:D589783 IS589782:IS589783 SO589782:SO589783 ACK589782:ACK589783 AMG589782:AMG589783 AWC589782:AWC589783 BFY589782:BFY589783 BPU589782:BPU589783 BZQ589782:BZQ589783 CJM589782:CJM589783 CTI589782:CTI589783 DDE589782:DDE589783 DNA589782:DNA589783 DWW589782:DWW589783 EGS589782:EGS589783 EQO589782:EQO589783 FAK589782:FAK589783 FKG589782:FKG589783 FUC589782:FUC589783 GDY589782:GDY589783 GNU589782:GNU589783 GXQ589782:GXQ589783 HHM589782:HHM589783 HRI589782:HRI589783 IBE589782:IBE589783 ILA589782:ILA589783 IUW589782:IUW589783 JES589782:JES589783 JOO589782:JOO589783 JYK589782:JYK589783 KIG589782:KIG589783 KSC589782:KSC589783 LBY589782:LBY589783 LLU589782:LLU589783 LVQ589782:LVQ589783 MFM589782:MFM589783 MPI589782:MPI589783 MZE589782:MZE589783 NJA589782:NJA589783 NSW589782:NSW589783 OCS589782:OCS589783 OMO589782:OMO589783 OWK589782:OWK589783 PGG589782:PGG589783 PQC589782:PQC589783 PZY589782:PZY589783 QJU589782:QJU589783 QTQ589782:QTQ589783 RDM589782:RDM589783 RNI589782:RNI589783 RXE589782:RXE589783 SHA589782:SHA589783 SQW589782:SQW589783 TAS589782:TAS589783 TKO589782:TKO589783 TUK589782:TUK589783 UEG589782:UEG589783 UOC589782:UOC589783 UXY589782:UXY589783 VHU589782:VHU589783 VRQ589782:VRQ589783 WBM589782:WBM589783 WLI589782:WLI589783 WVE589782:WVE589783 D655318:D655319 IS655318:IS655319 SO655318:SO655319 ACK655318:ACK655319 AMG655318:AMG655319 AWC655318:AWC655319 BFY655318:BFY655319 BPU655318:BPU655319 BZQ655318:BZQ655319 CJM655318:CJM655319 CTI655318:CTI655319 DDE655318:DDE655319 DNA655318:DNA655319 DWW655318:DWW655319 EGS655318:EGS655319 EQO655318:EQO655319 FAK655318:FAK655319 FKG655318:FKG655319 FUC655318:FUC655319 GDY655318:GDY655319 GNU655318:GNU655319 GXQ655318:GXQ655319 HHM655318:HHM655319 HRI655318:HRI655319 IBE655318:IBE655319 ILA655318:ILA655319 IUW655318:IUW655319 JES655318:JES655319 JOO655318:JOO655319 JYK655318:JYK655319 KIG655318:KIG655319 KSC655318:KSC655319 LBY655318:LBY655319 LLU655318:LLU655319 LVQ655318:LVQ655319 MFM655318:MFM655319 MPI655318:MPI655319 MZE655318:MZE655319 NJA655318:NJA655319 NSW655318:NSW655319 OCS655318:OCS655319 OMO655318:OMO655319 OWK655318:OWK655319 PGG655318:PGG655319 PQC655318:PQC655319 PZY655318:PZY655319 QJU655318:QJU655319 QTQ655318:QTQ655319 RDM655318:RDM655319 RNI655318:RNI655319 RXE655318:RXE655319 SHA655318:SHA655319 SQW655318:SQW655319 TAS655318:TAS655319 TKO655318:TKO655319 TUK655318:TUK655319 UEG655318:UEG655319 UOC655318:UOC655319 UXY655318:UXY655319 VHU655318:VHU655319 VRQ655318:VRQ655319 WBM655318:WBM655319 WLI655318:WLI655319 WVE655318:WVE655319 D720854:D720855 IS720854:IS720855 SO720854:SO720855 ACK720854:ACK720855 AMG720854:AMG720855 AWC720854:AWC720855 BFY720854:BFY720855 BPU720854:BPU720855 BZQ720854:BZQ720855 CJM720854:CJM720855 CTI720854:CTI720855 DDE720854:DDE720855 DNA720854:DNA720855 DWW720854:DWW720855 EGS720854:EGS720855 EQO720854:EQO720855 FAK720854:FAK720855 FKG720854:FKG720855 FUC720854:FUC720855 GDY720854:GDY720855 GNU720854:GNU720855 GXQ720854:GXQ720855 HHM720854:HHM720855 HRI720854:HRI720855 IBE720854:IBE720855 ILA720854:ILA720855 IUW720854:IUW720855 JES720854:JES720855 JOO720854:JOO720855 JYK720854:JYK720855 KIG720854:KIG720855 KSC720854:KSC720855 LBY720854:LBY720855 LLU720854:LLU720855 LVQ720854:LVQ720855 MFM720854:MFM720855 MPI720854:MPI720855 MZE720854:MZE720855 NJA720854:NJA720855 NSW720854:NSW720855 OCS720854:OCS720855 OMO720854:OMO720855 OWK720854:OWK720855 PGG720854:PGG720855 PQC720854:PQC720855 PZY720854:PZY720855 QJU720854:QJU720855 QTQ720854:QTQ720855 RDM720854:RDM720855 RNI720854:RNI720855 RXE720854:RXE720855 SHA720854:SHA720855 SQW720854:SQW720855 TAS720854:TAS720855 TKO720854:TKO720855 TUK720854:TUK720855 UEG720854:UEG720855 UOC720854:UOC720855 UXY720854:UXY720855 VHU720854:VHU720855 VRQ720854:VRQ720855 WBM720854:WBM720855 WLI720854:WLI720855 WVE720854:WVE720855 D786390:D786391 IS786390:IS786391 SO786390:SO786391 ACK786390:ACK786391 AMG786390:AMG786391 AWC786390:AWC786391 BFY786390:BFY786391 BPU786390:BPU786391 BZQ786390:BZQ786391 CJM786390:CJM786391 CTI786390:CTI786391 DDE786390:DDE786391 DNA786390:DNA786391 DWW786390:DWW786391 EGS786390:EGS786391 EQO786390:EQO786391 FAK786390:FAK786391 FKG786390:FKG786391 FUC786390:FUC786391 GDY786390:GDY786391 GNU786390:GNU786391 GXQ786390:GXQ786391 HHM786390:HHM786391 HRI786390:HRI786391 IBE786390:IBE786391 ILA786390:ILA786391 IUW786390:IUW786391 JES786390:JES786391 JOO786390:JOO786391 JYK786390:JYK786391 KIG786390:KIG786391 KSC786390:KSC786391 LBY786390:LBY786391 LLU786390:LLU786391 LVQ786390:LVQ786391 MFM786390:MFM786391 MPI786390:MPI786391 MZE786390:MZE786391 NJA786390:NJA786391 NSW786390:NSW786391 OCS786390:OCS786391 OMO786390:OMO786391 OWK786390:OWK786391 PGG786390:PGG786391 PQC786390:PQC786391 PZY786390:PZY786391 QJU786390:QJU786391 QTQ786390:QTQ786391 RDM786390:RDM786391 RNI786390:RNI786391 RXE786390:RXE786391 SHA786390:SHA786391 SQW786390:SQW786391 TAS786390:TAS786391 TKO786390:TKO786391 TUK786390:TUK786391 UEG786390:UEG786391 UOC786390:UOC786391 UXY786390:UXY786391 VHU786390:VHU786391 VRQ786390:VRQ786391 WBM786390:WBM786391 WLI786390:WLI786391 WVE786390:WVE786391 D851926:D851927 IS851926:IS851927 SO851926:SO851927 ACK851926:ACK851927 AMG851926:AMG851927 AWC851926:AWC851927 BFY851926:BFY851927 BPU851926:BPU851927 BZQ851926:BZQ851927 CJM851926:CJM851927 CTI851926:CTI851927 DDE851926:DDE851927 DNA851926:DNA851927 DWW851926:DWW851927 EGS851926:EGS851927 EQO851926:EQO851927 FAK851926:FAK851927 FKG851926:FKG851927 FUC851926:FUC851927 GDY851926:GDY851927 GNU851926:GNU851927 GXQ851926:GXQ851927 HHM851926:HHM851927 HRI851926:HRI851927 IBE851926:IBE851927 ILA851926:ILA851927 IUW851926:IUW851927 JES851926:JES851927 JOO851926:JOO851927 JYK851926:JYK851927 KIG851926:KIG851927 KSC851926:KSC851927 LBY851926:LBY851927 LLU851926:LLU851927 LVQ851926:LVQ851927 MFM851926:MFM851927 MPI851926:MPI851927 MZE851926:MZE851927 NJA851926:NJA851927 NSW851926:NSW851927 OCS851926:OCS851927 OMO851926:OMO851927 OWK851926:OWK851927 PGG851926:PGG851927 PQC851926:PQC851927 PZY851926:PZY851927 QJU851926:QJU851927 QTQ851926:QTQ851927 RDM851926:RDM851927 RNI851926:RNI851927 RXE851926:RXE851927 SHA851926:SHA851927 SQW851926:SQW851927 TAS851926:TAS851927 TKO851926:TKO851927 TUK851926:TUK851927 UEG851926:UEG851927 UOC851926:UOC851927 UXY851926:UXY851927 VHU851926:VHU851927 VRQ851926:VRQ851927 WBM851926:WBM851927 WLI851926:WLI851927 WVE851926:WVE851927 D917462:D917463 IS917462:IS917463 SO917462:SO917463 ACK917462:ACK917463 AMG917462:AMG917463 AWC917462:AWC917463 BFY917462:BFY917463 BPU917462:BPU917463 BZQ917462:BZQ917463 CJM917462:CJM917463 CTI917462:CTI917463 DDE917462:DDE917463 DNA917462:DNA917463 DWW917462:DWW917463 EGS917462:EGS917463 EQO917462:EQO917463 FAK917462:FAK917463 FKG917462:FKG917463 FUC917462:FUC917463 GDY917462:GDY917463 GNU917462:GNU917463 GXQ917462:GXQ917463 HHM917462:HHM917463 HRI917462:HRI917463 IBE917462:IBE917463 ILA917462:ILA917463 IUW917462:IUW917463 JES917462:JES917463 JOO917462:JOO917463 JYK917462:JYK917463 KIG917462:KIG917463 KSC917462:KSC917463 LBY917462:LBY917463 LLU917462:LLU917463 LVQ917462:LVQ917463 MFM917462:MFM917463 MPI917462:MPI917463 MZE917462:MZE917463 NJA917462:NJA917463 NSW917462:NSW917463 OCS917462:OCS917463 OMO917462:OMO917463 OWK917462:OWK917463 PGG917462:PGG917463 PQC917462:PQC917463 PZY917462:PZY917463 QJU917462:QJU917463 QTQ917462:QTQ917463 RDM917462:RDM917463 RNI917462:RNI917463 RXE917462:RXE917463 SHA917462:SHA917463 SQW917462:SQW917463 TAS917462:TAS917463 TKO917462:TKO917463 TUK917462:TUK917463 UEG917462:UEG917463 UOC917462:UOC917463 UXY917462:UXY917463 VHU917462:VHU917463 VRQ917462:VRQ917463 WBM917462:WBM917463 WLI917462:WLI917463 WVE917462:WVE917463 D982998:D982999 IS982998:IS982999 SO982998:SO982999 ACK982998:ACK982999 AMG982998:AMG982999 AWC982998:AWC982999 BFY982998:BFY982999 BPU982998:BPU982999 BZQ982998:BZQ982999 CJM982998:CJM982999 CTI982998:CTI982999 DDE982998:DDE982999 DNA982998:DNA982999 DWW982998:DWW982999 EGS982998:EGS982999 EQO982998:EQO982999 FAK982998:FAK982999 FKG982998:FKG982999 FUC982998:FUC982999 GDY982998:GDY982999 GNU982998:GNU982999 GXQ982998:GXQ982999 HHM982998:HHM982999 HRI982998:HRI982999 IBE982998:IBE982999 ILA982998:ILA982999 IUW982998:IUW982999 JES982998:JES982999 JOO982998:JOO982999 JYK982998:JYK982999 KIG982998:KIG982999 KSC982998:KSC982999 LBY982998:LBY982999 LLU982998:LLU982999 LVQ982998:LVQ982999 MFM982998:MFM982999 MPI982998:MPI982999 MZE982998:MZE982999 NJA982998:NJA982999 NSW982998:NSW982999 OCS982998:OCS982999 OMO982998:OMO982999 OWK982998:OWK982999 PGG982998:PGG982999 PQC982998:PQC982999 PZY982998:PZY982999 QJU982998:QJU982999 QTQ982998:QTQ982999 RDM982998:RDM982999 RNI982998:RNI982999 RXE982998:RXE982999 SHA982998:SHA982999 SQW982998:SQW982999 TAS982998:TAS982999 TKO982998:TKO982999 TUK982998:TUK982999 UEG982998:UEG982999 UOC982998:UOC982999 UXY982998:UXY982999 VHU982998:VHU982999 VRQ982998:VRQ982999 WBM982998:WBM982999 WLI982998:WLI982999 D5:D6 E6:I6" xr:uid="{00000000-0002-0000-0600-000001000000}"/>
    <dataValidation allowBlank="1" showErrorMessage="1" promptTitle="Bundesland" prompt="_x000a_" sqref="D4:E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D25:I26" xr:uid="{00000000-0002-0000-0600-000006000000}">
      <formula1>0</formula1>
      <formula2>10000</formula2>
    </dataValidation>
    <dataValidation type="decimal" allowBlank="1" showInputMessage="1" showErrorMessage="1" sqref="D24:I24"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0866141732283472" right="0.31496062992125984" top="0.55118110236220474" bottom="0.62992125984251968"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5"/>
  <sheetViews>
    <sheetView tabSelected="1" zoomScaleNormal="100" workbookViewId="0">
      <selection activeCell="B10" sqref="B10"/>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0</v>
      </c>
      <c r="B1" s="1"/>
    </row>
    <row r="4" spans="1:2" x14ac:dyDescent="0.25">
      <c r="A4" s="3" t="s">
        <v>59</v>
      </c>
    </row>
    <row r="7" spans="1:2" x14ac:dyDescent="0.25">
      <c r="B7" s="2" t="s">
        <v>1</v>
      </c>
    </row>
    <row r="9" spans="1:2" x14ac:dyDescent="0.25">
      <c r="B9" s="2" t="s">
        <v>2</v>
      </c>
    </row>
    <row r="10" spans="1:2" x14ac:dyDescent="0.25">
      <c r="B10" s="2" t="s">
        <v>3</v>
      </c>
    </row>
    <row r="12" spans="1:2" x14ac:dyDescent="0.25">
      <c r="B12" s="68" t="s">
        <v>4</v>
      </c>
    </row>
    <row r="14" spans="1:2" x14ac:dyDescent="0.25">
      <c r="B14" s="77" t="s">
        <v>63</v>
      </c>
    </row>
    <row r="15" spans="1:2" x14ac:dyDescent="0.25">
      <c r="B15" s="78"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733425</xdr:colOff>
                <xdr:row>19</xdr:row>
                <xdr:rowOff>114300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workbookViewId="0">
      <selection activeCell="J5" sqref="J5"/>
    </sheetView>
  </sheetViews>
  <sheetFormatPr baseColWidth="10" defaultColWidth="11.42578125" defaultRowHeight="14.25" x14ac:dyDescent="0.2"/>
  <cols>
    <col min="1" max="1" width="24.7109375" style="81" bestFit="1" customWidth="1"/>
    <col min="2" max="2" width="32.42578125" style="81" bestFit="1" customWidth="1"/>
    <col min="3" max="3" width="88.5703125" style="81" bestFit="1" customWidth="1"/>
    <col min="4" max="16384" width="11.42578125" style="81"/>
  </cols>
  <sheetData>
    <row r="1" spans="1:9" x14ac:dyDescent="0.2">
      <c r="A1" s="79" t="s">
        <v>65</v>
      </c>
      <c r="B1" s="80" t="s">
        <v>66</v>
      </c>
      <c r="C1" s="80" t="s">
        <v>67</v>
      </c>
      <c r="D1" s="80">
        <f>Steuerung!C1-1</f>
        <v>2024</v>
      </c>
      <c r="E1" s="80">
        <f>D1+1</f>
        <v>2025</v>
      </c>
      <c r="F1" s="80">
        <f t="shared" ref="F1:I1" si="0">E1+1</f>
        <v>2026</v>
      </c>
      <c r="G1" s="80">
        <f t="shared" si="0"/>
        <v>2027</v>
      </c>
      <c r="H1" s="80">
        <f t="shared" si="0"/>
        <v>2028</v>
      </c>
      <c r="I1" s="80">
        <f t="shared" si="0"/>
        <v>2029</v>
      </c>
    </row>
    <row r="2" spans="1:9" ht="15" x14ac:dyDescent="0.25">
      <c r="A2" s="82" t="s">
        <v>68</v>
      </c>
      <c r="B2" s="83" t="s">
        <v>69</v>
      </c>
      <c r="C2" s="84" t="s">
        <v>70</v>
      </c>
      <c r="D2" s="88">
        <v>0</v>
      </c>
      <c r="E2" s="85">
        <v>0</v>
      </c>
      <c r="F2" s="85">
        <v>0</v>
      </c>
      <c r="G2" s="85">
        <v>0</v>
      </c>
      <c r="H2" s="85">
        <v>0</v>
      </c>
      <c r="I2" s="85">
        <v>0</v>
      </c>
    </row>
    <row r="3" spans="1:9" ht="15" x14ac:dyDescent="0.25">
      <c r="A3" s="82" t="str">
        <f>A2</f>
        <v>Oberoesterreich</v>
      </c>
      <c r="B3" s="83" t="str">
        <f>B2</f>
        <v>Land</v>
      </c>
      <c r="C3" s="84" t="s">
        <v>71</v>
      </c>
      <c r="D3" s="88">
        <v>0</v>
      </c>
      <c r="E3" s="85">
        <v>0</v>
      </c>
      <c r="F3" s="85">
        <v>0</v>
      </c>
      <c r="G3" s="85">
        <v>0</v>
      </c>
      <c r="H3" s="85">
        <v>0</v>
      </c>
      <c r="I3" s="85">
        <v>0</v>
      </c>
    </row>
    <row r="4" spans="1:9" ht="15" x14ac:dyDescent="0.25">
      <c r="A4" s="82" t="str">
        <f>A2</f>
        <v>Oberoesterreich</v>
      </c>
      <c r="B4" s="83" t="str">
        <f>B2</f>
        <v>Land</v>
      </c>
      <c r="C4" s="90" t="s">
        <v>76</v>
      </c>
      <c r="D4" s="88">
        <v>0</v>
      </c>
      <c r="E4" s="91">
        <v>0</v>
      </c>
      <c r="F4" s="91">
        <v>0</v>
      </c>
      <c r="G4" s="91">
        <v>0</v>
      </c>
      <c r="H4" s="91">
        <v>0</v>
      </c>
      <c r="I4" s="91">
        <v>0</v>
      </c>
    </row>
    <row r="5" spans="1:9" ht="15.75" thickBot="1" x14ac:dyDescent="0.3">
      <c r="A5" s="82" t="str">
        <f>A2</f>
        <v>Oberoesterreich</v>
      </c>
      <c r="B5" s="83" t="str">
        <f>B2</f>
        <v>Land</v>
      </c>
      <c r="C5" s="86" t="s">
        <v>72</v>
      </c>
      <c r="D5" s="89">
        <v>0</v>
      </c>
      <c r="E5" s="87">
        <v>0</v>
      </c>
      <c r="F5" s="87">
        <v>0</v>
      </c>
      <c r="G5" s="87">
        <v>0</v>
      </c>
      <c r="H5" s="87">
        <v>0</v>
      </c>
      <c r="I5" s="87">
        <v>0</v>
      </c>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2" sqref="C2"/>
    </sheetView>
  </sheetViews>
  <sheetFormatPr baseColWidth="10" defaultRowHeight="15" x14ac:dyDescent="0.25"/>
  <sheetData>
    <row r="1" spans="1:3" x14ac:dyDescent="0.25">
      <c r="A1" t="s">
        <v>74</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QS-L-Ooe_-2024-2025</vt:lpstr>
      <vt:lpstr>QS-L-Ooe_-2025-2025</vt:lpstr>
      <vt:lpstr>QS-L-Ooe_-2026-2025</vt:lpstr>
      <vt:lpstr>QS-L-Ooe_-2027-2025</vt:lpstr>
      <vt:lpstr>QS-L-Ooe_-2028-2025</vt:lpstr>
      <vt:lpstr>QS-L-Ooe_-2029-2025</vt:lpstr>
      <vt:lpstr>sD-L-Ooe_-2025</vt:lpstr>
      <vt:lpstr>TX-L-Ooe_-2025</vt:lpstr>
      <vt:lpstr>AN-L-Ooe_-2025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Siegfried Dastl</cp:lastModifiedBy>
  <cp:lastPrinted>2025-08-12T14:13:57Z</cp:lastPrinted>
  <dcterms:created xsi:type="dcterms:W3CDTF">2015-06-23T15:43:43Z</dcterms:created>
  <dcterms:modified xsi:type="dcterms:W3CDTF">2025-08-26T09:29:37Z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